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wnloads\ERP개선(260710~\청구서\"/>
    </mc:Choice>
  </mc:AlternateContent>
  <bookViews>
    <workbookView xWindow="0" yWindow="0" windowWidth="28800" windowHeight="12135"/>
  </bookViews>
  <sheets>
    <sheet name="청구서" sheetId="1" r:id="rId1"/>
    <sheet name="준공계" sheetId="12" r:id="rId2"/>
    <sheet name="성과품" sheetId="13" r:id="rId3"/>
    <sheet name="기술자" sheetId="14" r:id="rId4"/>
    <sheet name="각서" sheetId="15" r:id="rId5"/>
    <sheet name="변경" sheetId="17" r:id="rId6"/>
  </sheets>
  <definedNames>
    <definedName name="_xlnm.Print_Area" localSheetId="4">각서!$A$1:$J$27</definedName>
    <definedName name="_xlnm.Print_Area" localSheetId="3">기술자!$A$1:$J$27</definedName>
    <definedName name="_xlnm.Print_Area" localSheetId="5">변경!$A$1:$J$27</definedName>
    <definedName name="_xlnm.Print_Area" localSheetId="2">성과품!$A$1:$J$27</definedName>
    <definedName name="_xlnm.Print_Area" localSheetId="1">준공계!$A$1:$J$27</definedName>
    <definedName name="_xlnm.Print_Area" localSheetId="0">청구서!$A$1:$J$27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0" i="1" l="1"/>
  <c r="H9" i="17" l="1"/>
  <c r="H8" i="17"/>
  <c r="F8" i="17"/>
  <c r="H6" i="15"/>
  <c r="E6" i="15"/>
  <c r="H6" i="14"/>
  <c r="E6" i="14"/>
  <c r="D9" i="12"/>
  <c r="A20" i="12"/>
  <c r="D8" i="12"/>
  <c r="D7" i="12"/>
  <c r="I8" i="1"/>
  <c r="I7" i="1"/>
  <c r="I5" i="1"/>
  <c r="D4" i="1"/>
  <c r="D3" i="1"/>
  <c r="J7" i="1"/>
  <c r="S5" i="1"/>
  <c r="E8" i="1" s="1"/>
  <c r="R5" i="1"/>
  <c r="E7" i="1" s="1"/>
  <c r="Q5" i="1"/>
  <c r="E5" i="1" s="1"/>
  <c r="F9" i="17" l="1"/>
  <c r="L9" i="17" l="1"/>
  <c r="D12" i="17" s="1"/>
  <c r="A17" i="17" s="1"/>
  <c r="A20" i="15" l="1"/>
  <c r="I6" i="1" l="1"/>
  <c r="I6" i="12" s="1"/>
  <c r="F10" i="17"/>
  <c r="I5" i="15"/>
  <c r="I5" i="14"/>
  <c r="I5" i="12"/>
  <c r="D3" i="17"/>
  <c r="D3" i="15"/>
  <c r="D3" i="13"/>
  <c r="D3" i="12"/>
  <c r="D3" i="14"/>
  <c r="E6" i="1"/>
  <c r="E6" i="12" s="1"/>
  <c r="E5" i="15"/>
  <c r="E5" i="12"/>
  <c r="E5" i="14"/>
  <c r="D4" i="17"/>
  <c r="D4" i="15"/>
  <c r="D4" i="12"/>
  <c r="D4" i="14"/>
  <c r="D4" i="13"/>
</calcChain>
</file>

<file path=xl/sharedStrings.xml><?xml version="1.0" encoding="utf-8"?>
<sst xmlns="http://schemas.openxmlformats.org/spreadsheetml/2006/main" count="195" uniqueCount="70">
  <si>
    <t>용역명</t>
    <phoneticPr fontId="1" type="noConversion"/>
  </si>
  <si>
    <t>공종명</t>
    <phoneticPr fontId="1" type="noConversion"/>
  </si>
  <si>
    <t>계약금액</t>
    <phoneticPr fontId="1" type="noConversion"/>
  </si>
  <si>
    <t>일금</t>
    <phoneticPr fontId="1" type="noConversion"/>
  </si>
  <si>
    <t>준공금액</t>
    <phoneticPr fontId="1" type="noConversion"/>
  </si>
  <si>
    <t>기수금액</t>
    <phoneticPr fontId="1" type="noConversion"/>
  </si>
  <si>
    <t>청구금액</t>
    <phoneticPr fontId="1" type="noConversion"/>
  </si>
  <si>
    <t>계약일자</t>
    <phoneticPr fontId="1" type="noConversion"/>
  </si>
  <si>
    <t>착수일자</t>
    <phoneticPr fontId="1" type="noConversion"/>
  </si>
  <si>
    <t>준공일자</t>
    <phoneticPr fontId="1" type="noConversion"/>
  </si>
  <si>
    <t>계약기간</t>
    <phoneticPr fontId="1" type="noConversion"/>
  </si>
  <si>
    <t>준공계 1부</t>
    <phoneticPr fontId="1" type="noConversion"/>
  </si>
  <si>
    <t>성과품납품조서 1부</t>
    <phoneticPr fontId="1" type="noConversion"/>
  </si>
  <si>
    <t>참여기술자명단 1부</t>
    <phoneticPr fontId="1" type="noConversion"/>
  </si>
  <si>
    <t>하자이행각서 1부</t>
    <phoneticPr fontId="1" type="noConversion"/>
  </si>
  <si>
    <t>세금계산서</t>
    <phoneticPr fontId="1" type="noConversion"/>
  </si>
  <si>
    <t>통장사본</t>
    <phoneticPr fontId="1" type="noConversion"/>
  </si>
  <si>
    <t>대표이사</t>
    <phoneticPr fontId="1" type="noConversion"/>
  </si>
  <si>
    <t>㈜삼안 대표이사 귀하</t>
    <phoneticPr fontId="1" type="noConversion"/>
  </si>
  <si>
    <t>원정</t>
    <phoneticPr fontId="1" type="noConversion"/>
  </si>
  <si>
    <t>(VAT별도)</t>
    <phoneticPr fontId="1" type="noConversion"/>
  </si>
  <si>
    <t>:</t>
    <phoneticPr fontId="1" type="noConversion"/>
  </si>
  <si>
    <t>주소</t>
    <phoneticPr fontId="1" type="noConversion"/>
  </si>
  <si>
    <t>상호</t>
    <phoneticPr fontId="1" type="noConversion"/>
  </si>
  <si>
    <t>(인)</t>
    <phoneticPr fontId="1" type="noConversion"/>
  </si>
  <si>
    <t>준 공 금  청 구 서</t>
    <phoneticPr fontId="1" type="noConversion"/>
  </si>
  <si>
    <t>준 공 계</t>
    <phoneticPr fontId="1" type="noConversion"/>
  </si>
  <si>
    <t>성 과 품 납 품 조 서</t>
    <phoneticPr fontId="1" type="noConversion"/>
  </si>
  <si>
    <t>성과품인수자 부서</t>
    <phoneticPr fontId="1" type="noConversion"/>
  </si>
  <si>
    <t>참 여 기 술 자 명 단</t>
    <phoneticPr fontId="1" type="noConversion"/>
  </si>
  <si>
    <t>~</t>
    <phoneticPr fontId="1" type="noConversion"/>
  </si>
  <si>
    <t>[붙임] 참여 기술자 명단(상세) 에 따름.</t>
    <phoneticPr fontId="1" type="noConversion"/>
  </si>
  <si>
    <t>하 자 이 행 각 서</t>
    <phoneticPr fontId="1" type="noConversion"/>
  </si>
  <si>
    <t>* 첨부</t>
    <phoneticPr fontId="1" type="noConversion"/>
  </si>
  <si>
    <t>기 술 용 역  변 경 계 약 서</t>
    <phoneticPr fontId="1" type="noConversion"/>
  </si>
  <si>
    <t>상기 기술용역 계약에 대하여 다음과 같이 추가 변경계약을 체결한다.</t>
    <phoneticPr fontId="1" type="noConversion"/>
  </si>
  <si>
    <t>변경사유</t>
    <phoneticPr fontId="1" type="noConversion"/>
  </si>
  <si>
    <t>당초</t>
    <phoneticPr fontId="1" type="noConversion"/>
  </si>
  <si>
    <t>변경</t>
    <phoneticPr fontId="1" type="noConversion"/>
  </si>
  <si>
    <t>변경없음.</t>
    <phoneticPr fontId="1" type="noConversion"/>
  </si>
  <si>
    <t>계약기간 연장에 따른 변경.</t>
    <phoneticPr fontId="1" type="noConversion"/>
  </si>
  <si>
    <t>계약기간 단축에 따른 변경.</t>
    <phoneticPr fontId="1" type="noConversion"/>
  </si>
  <si>
    <t>최종준공</t>
    <phoneticPr fontId="1" type="noConversion"/>
  </si>
  <si>
    <t>당초착수</t>
    <phoneticPr fontId="1" type="noConversion"/>
  </si>
  <si>
    <t>당초준공</t>
    <phoneticPr fontId="1" type="noConversion"/>
  </si>
  <si>
    <t>(VAT별도)</t>
  </si>
  <si>
    <t>위와 같이 준공금을 청구하오니 조치하여 주시기 바랍니다.</t>
    <phoneticPr fontId="1" type="noConversion"/>
  </si>
  <si>
    <t>성 과 품</t>
    <phoneticPr fontId="1" type="noConversion"/>
  </si>
  <si>
    <t>규 격</t>
    <phoneticPr fontId="1" type="noConversion"/>
  </si>
  <si>
    <t>수 량</t>
    <phoneticPr fontId="1" type="noConversion"/>
  </si>
  <si>
    <t>비 고</t>
    <phoneticPr fontId="1" type="noConversion"/>
  </si>
  <si>
    <t xml:space="preserve">  상기 과업을 준공 납품함에 있어 본인은 납품한 성과물의 하자(결함,누락,착오 또는 오류 등)로 인하여</t>
    <phoneticPr fontId="1" type="noConversion"/>
  </si>
  <si>
    <t>문제가 발행하는 경우 본인의 비용과 책임으로 해결하는 것은 물론, 만약 그 하자로 인하여 귀사에</t>
    <phoneticPr fontId="1" type="noConversion"/>
  </si>
  <si>
    <t xml:space="preserve">하자에 대하여도 본인의 과실이 있는 경우에는 모든 민,형사상의 책임을 본인이 질 것을 각서합니다. </t>
    <phoneticPr fontId="1" type="noConversion"/>
  </si>
  <si>
    <t>손해가 발생하는 경우에는 일체의 손해를 배상할 것과 하자이행보증기간이 지난 후에 발생하는</t>
    <phoneticPr fontId="1" type="noConversion"/>
  </si>
  <si>
    <t>보관한다.</t>
    <phoneticPr fontId="1" type="noConversion"/>
  </si>
  <si>
    <r>
      <rPr>
        <sz val="12"/>
        <color theme="1"/>
        <rFont val="맑은 고딕"/>
        <family val="3"/>
        <charset val="129"/>
      </rPr>
      <t xml:space="preserve">o </t>
    </r>
    <r>
      <rPr>
        <sz val="12"/>
        <color theme="1"/>
        <rFont val="맑은 고딕"/>
        <family val="3"/>
        <charset val="129"/>
        <scheme val="minor"/>
      </rPr>
      <t>본 변경계약서에 변경되지 아니한 원계약 사항은 계속해서 효력을 가진다.</t>
    </r>
    <phoneticPr fontId="1" type="noConversion"/>
  </si>
  <si>
    <t>o 본 변경계약 체결의 증거로서 변경계약서 2통을 작성하여 서명 날인후 “갑”과 “을”이 각각 1통씩</t>
    <phoneticPr fontId="1" type="noConversion"/>
  </si>
  <si>
    <t/>
  </si>
  <si>
    <t xml:space="preserve">및 시험 성과대로 준공되었기에 준공계를 제출하오니 검사하여 주시기 바랍니다. </t>
    <phoneticPr fontId="1" type="noConversion"/>
  </si>
  <si>
    <t xml:space="preserve">  위 용역의 도급 시행에 있어서 용역 전반에 걸쳐 과업지시서, 시방서, 설계도서, 설계기준서, 제반조사</t>
    <phoneticPr fontId="1" type="noConversion"/>
  </si>
  <si>
    <t>성명</t>
    <phoneticPr fontId="1" type="noConversion"/>
  </si>
  <si>
    <t>직위</t>
    <phoneticPr fontId="1" type="noConversion"/>
  </si>
  <si>
    <t>(갑)</t>
    <phoneticPr fontId="1" type="noConversion"/>
  </si>
  <si>
    <t>(을)</t>
    <phoneticPr fontId="1" type="noConversion"/>
  </si>
  <si>
    <t>경기도 과천시 별양상가3로 5</t>
    <phoneticPr fontId="1" type="noConversion"/>
  </si>
  <si>
    <t>㈜삼안</t>
    <phoneticPr fontId="1" type="noConversion"/>
  </si>
  <si>
    <t>최 동 식</t>
    <phoneticPr fontId="1" type="noConversion"/>
  </si>
  <si>
    <t>천안처리구역개발해제지역외2개소관로정비사업기본및실시설계용역</t>
  </si>
  <si>
    <t>1.4 토질분야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</si>
</sst>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[DBNum4]General"/>
    <numFmt numFmtId="177" formatCode="yyyy&quot;년&quot;\ m&quot;월&quot;\ d&quot;일&quot;;@"/>
    <numFmt numFmtId="178" formatCode="&quot;₩&quot;#,##0"/>
    <numFmt numFmtId="179" formatCode="&quot;₩&quot;#,##0_);[Red]\(&quot;₩&quot;#,##0\)"/>
    <numFmt numFmtId="180" formatCode="[DBNum4][$-412]General"/>
    <numFmt numFmtId="181" formatCode="0_);[Red]\(0\)"/>
  </numFmts>
  <fonts count="9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3" fillId="0" borderId="0" xfId="0" applyNumberFormat="1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distributed" vertical="center"/>
    </xf>
    <xf numFmtId="178" fontId="3" fillId="0" borderId="0" xfId="0" applyNumberFormat="1" applyFont="1" applyFill="1" applyBorder="1" applyAlignment="1">
      <alignment horizontal="right" vertical="center"/>
    </xf>
    <xf numFmtId="176" fontId="3" fillId="0" borderId="0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distributed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 indent="1"/>
    </xf>
    <xf numFmtId="0" fontId="3" fillId="0" borderId="0" xfId="0" applyNumberFormat="1" applyFont="1" applyFill="1" applyBorder="1" applyAlignment="1">
      <alignment horizontal="right" vertical="center" indent="3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vertical="center" shrinkToFit="1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distributed" vertical="center"/>
    </xf>
    <xf numFmtId="0" fontId="3" fillId="0" borderId="4" xfId="0" applyNumberFormat="1" applyFont="1" applyFill="1" applyBorder="1" applyAlignment="1">
      <alignment vertical="center"/>
    </xf>
    <xf numFmtId="0" fontId="3" fillId="0" borderId="5" xfId="0" applyNumberFormat="1" applyFont="1" applyFill="1" applyBorder="1" applyAlignment="1">
      <alignment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177" fontId="3" fillId="0" borderId="6" xfId="0" applyNumberFormat="1" applyFont="1" applyFill="1" applyBorder="1" applyAlignment="1">
      <alignment vertical="center"/>
    </xf>
    <xf numFmtId="177" fontId="3" fillId="0" borderId="7" xfId="0" applyNumberFormat="1" applyFont="1" applyFill="1" applyBorder="1" applyAlignment="1">
      <alignment vertical="center"/>
    </xf>
    <xf numFmtId="177" fontId="3" fillId="0" borderId="8" xfId="0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176" fontId="3" fillId="0" borderId="5" xfId="0" applyNumberFormat="1" applyFont="1" applyFill="1" applyBorder="1" applyAlignment="1">
      <alignment horizontal="right" vertical="center"/>
    </xf>
    <xf numFmtId="178" fontId="3" fillId="0" borderId="11" xfId="0" applyNumberFormat="1" applyFont="1" applyFill="1" applyBorder="1" applyAlignment="1">
      <alignment horizontal="right" vertical="center"/>
    </xf>
    <xf numFmtId="0" fontId="3" fillId="0" borderId="11" xfId="0" applyNumberFormat="1" applyFont="1" applyFill="1" applyBorder="1" applyAlignment="1">
      <alignment vertical="center"/>
    </xf>
    <xf numFmtId="0" fontId="3" fillId="0" borderId="11" xfId="0" applyNumberFormat="1" applyFont="1" applyFill="1" applyBorder="1" applyAlignment="1">
      <alignment horizontal="center" vertical="center"/>
    </xf>
    <xf numFmtId="177" fontId="3" fillId="0" borderId="12" xfId="0" applyNumberFormat="1" applyFont="1" applyFill="1" applyBorder="1" applyAlignment="1">
      <alignment vertical="center"/>
    </xf>
    <xf numFmtId="0" fontId="3" fillId="0" borderId="11" xfId="0" applyFont="1" applyFill="1" applyBorder="1" applyAlignment="1">
      <alignment horizontal="center" vertical="center"/>
    </xf>
    <xf numFmtId="3" fontId="3" fillId="0" borderId="11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vertical="center"/>
    </xf>
    <xf numFmtId="179" fontId="3" fillId="0" borderId="0" xfId="0" applyNumberFormat="1" applyFont="1" applyFill="1" applyBorder="1" applyAlignment="1">
      <alignment horizontal="right" vertical="center" indent="3"/>
    </xf>
    <xf numFmtId="0" fontId="3" fillId="0" borderId="0" xfId="0" applyFont="1" applyFill="1" applyBorder="1" applyAlignment="1">
      <alignment horizontal="left" vertical="center" indent="1"/>
    </xf>
    <xf numFmtId="181" fontId="3" fillId="0" borderId="0" xfId="0" applyNumberFormat="1" applyFont="1" applyFill="1" applyBorder="1" applyAlignment="1">
      <alignment horizontal="left" vertical="center"/>
    </xf>
    <xf numFmtId="0" fontId="3" fillId="0" borderId="9" xfId="0" applyFont="1" applyFill="1" applyBorder="1" applyAlignment="1">
      <alignment vertical="center"/>
    </xf>
    <xf numFmtId="0" fontId="5" fillId="0" borderId="9" xfId="0" quotePrefix="1" applyFont="1" applyFill="1" applyBorder="1" applyAlignment="1">
      <alignment vertical="center"/>
    </xf>
    <xf numFmtId="180" fontId="3" fillId="0" borderId="10" xfId="0" applyNumberFormat="1" applyFont="1" applyFill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 indent="1"/>
    </xf>
    <xf numFmtId="177" fontId="3" fillId="0" borderId="0" xfId="0" applyNumberFormat="1" applyFont="1" applyFill="1" applyBorder="1" applyAlignment="1">
      <alignment horizontal="right" vertical="center" indent="1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left" vertical="center"/>
    </xf>
    <xf numFmtId="3" fontId="3" fillId="2" borderId="9" xfId="0" applyNumberFormat="1" applyFont="1" applyFill="1" applyBorder="1" applyAlignment="1">
      <alignment horizontal="right" vertical="center"/>
    </xf>
    <xf numFmtId="180" fontId="3" fillId="0" borderId="9" xfId="0" applyNumberFormat="1" applyFont="1" applyFill="1" applyBorder="1" applyAlignment="1">
      <alignment vertical="center"/>
    </xf>
    <xf numFmtId="14" fontId="6" fillId="0" borderId="9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distributed" vertical="center"/>
    </xf>
    <xf numFmtId="180" fontId="3" fillId="0" borderId="0" xfId="0" applyNumberFormat="1" applyFont="1" applyFill="1" applyBorder="1" applyAlignment="1">
      <alignment horizontal="right" vertical="center" shrinkToFit="1"/>
    </xf>
    <xf numFmtId="0" fontId="3" fillId="0" borderId="0" xfId="0" applyFont="1" applyFill="1" applyAlignment="1">
      <alignment horizontal="right" vertical="center" shrinkToFit="1"/>
    </xf>
    <xf numFmtId="176" fontId="3" fillId="0" borderId="0" xfId="0" applyNumberFormat="1" applyFont="1" applyFill="1" applyBorder="1" applyAlignment="1">
      <alignment horizontal="right" vertical="center" shrinkToFit="1"/>
    </xf>
    <xf numFmtId="0" fontId="3" fillId="0" borderId="0" xfId="0" applyNumberFormat="1" applyFont="1" applyFill="1" applyBorder="1" applyAlignment="1">
      <alignment horizontal="distributed" vertical="center"/>
    </xf>
    <xf numFmtId="49" fontId="3" fillId="0" borderId="0" xfId="0" applyNumberFormat="1" applyFont="1" applyFill="1" applyBorder="1" applyAlignment="1">
      <alignment horizontal="left" vertical="center" shrinkToFit="1"/>
    </xf>
    <xf numFmtId="0" fontId="3" fillId="0" borderId="0" xfId="0" applyNumberFormat="1" applyFont="1" applyFill="1" applyBorder="1" applyAlignment="1">
      <alignment horizontal="left" vertical="center" shrinkToFit="1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distributed" vertical="center"/>
    </xf>
    <xf numFmtId="14" fontId="3" fillId="0" borderId="5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distributed" vertical="center"/>
    </xf>
    <xf numFmtId="0" fontId="3" fillId="0" borderId="2" xfId="0" applyNumberFormat="1" applyFont="1" applyFill="1" applyBorder="1" applyAlignment="1">
      <alignment horizontal="distributed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5" xfId="0" applyNumberFormat="1" applyFont="1" applyFill="1" applyBorder="1" applyAlignment="1">
      <alignment horizontal="left" vertical="center"/>
    </xf>
    <xf numFmtId="176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4" fontId="3" fillId="0" borderId="0" xfId="0" applyNumberFormat="1" applyFont="1" applyFill="1" applyBorder="1" applyAlignment="1">
      <alignment horizontal="left" vertical="center" indent="3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 indent="3"/>
    </xf>
    <xf numFmtId="14" fontId="3" fillId="2" borderId="9" xfId="0" applyNumberFormat="1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right" vertical="center" indent="3"/>
    </xf>
    <xf numFmtId="14" fontId="3" fillId="0" borderId="0" xfId="0" applyNumberFormat="1" applyFont="1" applyFill="1" applyAlignment="1">
      <alignment horizontal="right" vertical="center" indent="3"/>
    </xf>
    <xf numFmtId="14" fontId="3" fillId="0" borderId="0" xfId="0" applyNumberFormat="1" applyFont="1" applyFill="1" applyBorder="1" applyAlignment="1">
      <alignment horizontal="right" vertical="center" indent="3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"/>
  <sheetViews>
    <sheetView tabSelected="1" view="pageBreakPreview" zoomScale="85" zoomScaleNormal="40" zoomScaleSheetLayoutView="85" workbookViewId="0">
      <selection sqref="A1:J1"/>
    </sheetView>
  </sheetViews>
  <sheetFormatPr defaultRowHeight="30" customHeight="1" x14ac:dyDescent="0.3"/>
  <cols>
    <col min="1" max="1" width="10.75" style="6" customWidth="1"/>
    <col min="2" max="2" width="2.25" style="6" customWidth="1"/>
    <col min="3" max="3" width="2.25" style="6" bestFit="1" customWidth="1"/>
    <col min="4" max="4" width="6" style="6" customWidth="1"/>
    <col min="5" max="5" width="2.25" style="6" bestFit="1" customWidth="1"/>
    <col min="6" max="6" width="22.625" style="6" customWidth="1"/>
    <col min="7" max="7" width="2.25" style="13" customWidth="1"/>
    <col min="8" max="8" width="6" style="6" bestFit="1" customWidth="1"/>
    <col min="9" max="9" width="20.625" style="6" customWidth="1"/>
    <col min="10" max="10" width="15.5" style="6" bestFit="1" customWidth="1"/>
    <col min="11" max="11" width="9" style="6" customWidth="1"/>
    <col min="12" max="12" width="9" style="6"/>
    <col min="13" max="16" width="15.625" style="6" customWidth="1"/>
    <col min="17" max="19" width="20.625" style="6" customWidth="1"/>
    <col min="20" max="16384" width="9" style="6"/>
  </cols>
  <sheetData>
    <row r="1" spans="1:19" ht="30" customHeight="1" x14ac:dyDescent="0.3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29"/>
    </row>
    <row r="2" spans="1:19" ht="30" customHeight="1" x14ac:dyDescent="0.3">
      <c r="A2" s="5"/>
      <c r="B2" s="5"/>
      <c r="C2" s="5"/>
      <c r="D2" s="5"/>
      <c r="E2" s="5"/>
      <c r="F2" s="5"/>
      <c r="G2" s="11"/>
      <c r="H2" s="5"/>
      <c r="I2" s="5"/>
      <c r="J2" s="5"/>
      <c r="K2" s="5"/>
    </row>
    <row r="3" spans="1:19" ht="30" customHeight="1" x14ac:dyDescent="0.3">
      <c r="A3" s="76" t="s">
        <v>0</v>
      </c>
      <c r="B3" s="76"/>
      <c r="C3" s="7" t="s">
        <v>21</v>
      </c>
      <c r="D3" s="77" t="str">
        <f>M4</f>
        <v>천안처리구역개발해제지역외2개소관로정비사업기본및실시설계용역</v>
      </c>
      <c r="E3" s="78"/>
      <c r="F3" s="78"/>
      <c r="G3" s="78"/>
      <c r="H3" s="78"/>
      <c r="I3" s="78"/>
      <c r="J3" s="78"/>
      <c r="K3" s="28"/>
      <c r="M3" s="60" t="s">
        <v>0</v>
      </c>
      <c r="N3" s="60" t="s">
        <v>1</v>
      </c>
      <c r="O3" s="66" t="s">
        <v>43</v>
      </c>
      <c r="P3" s="61" t="s">
        <v>44</v>
      </c>
      <c r="Q3" s="61" t="s">
        <v>2</v>
      </c>
      <c r="R3" s="60" t="s">
        <v>5</v>
      </c>
      <c r="S3" s="60" t="s">
        <v>6</v>
      </c>
    </row>
    <row r="4" spans="1:19" ht="30" customHeight="1" x14ac:dyDescent="0.3">
      <c r="A4" s="76" t="s">
        <v>1</v>
      </c>
      <c r="B4" s="76"/>
      <c r="C4" s="7" t="s">
        <v>21</v>
      </c>
      <c r="D4" s="70" t="str">
        <f>N4</f>
        <v>1.4 토질분야</v>
      </c>
      <c r="E4" s="71"/>
      <c r="F4" s="71"/>
      <c r="G4" s="71"/>
      <c r="H4" s="71"/>
      <c r="I4" s="71"/>
      <c r="J4" s="71"/>
      <c r="K4" s="5"/>
      <c r="M4" s="62" t="s">
        <v>68</v>
      </c>
      <c r="N4" s="62" t="s">
        <v>69</v>
      </c>
      <c r="O4" s="104">
        <v>44545</v>
      </c>
      <c r="P4" s="104">
        <v>44917</v>
      </c>
      <c r="Q4" s="63">
        <v>15000000</v>
      </c>
      <c r="R4" s="63">
        <v>12000000</v>
      </c>
      <c r="S4" s="63">
        <v>3000000</v>
      </c>
    </row>
    <row r="5" spans="1:19" ht="30" customHeight="1" x14ac:dyDescent="0.3">
      <c r="A5" s="76" t="s">
        <v>2</v>
      </c>
      <c r="B5" s="76"/>
      <c r="C5" s="7" t="s">
        <v>21</v>
      </c>
      <c r="D5" s="5" t="s">
        <v>3</v>
      </c>
      <c r="E5" s="75">
        <f>Q5</f>
        <v>15000000</v>
      </c>
      <c r="F5" s="74"/>
      <c r="G5" s="27"/>
      <c r="H5" s="5" t="s">
        <v>19</v>
      </c>
      <c r="I5" s="8">
        <f>Q4</f>
        <v>15000000</v>
      </c>
      <c r="J5" s="51" t="s">
        <v>20</v>
      </c>
      <c r="K5" s="5"/>
      <c r="O5" s="17"/>
      <c r="P5" s="17"/>
      <c r="Q5" s="64">
        <f>Q4</f>
        <v>15000000</v>
      </c>
      <c r="R5" s="55">
        <f>R4</f>
        <v>12000000</v>
      </c>
      <c r="S5" s="55">
        <f>S4</f>
        <v>3000000</v>
      </c>
    </row>
    <row r="6" spans="1:19" ht="30" customHeight="1" x14ac:dyDescent="0.3">
      <c r="A6" s="76" t="s">
        <v>4</v>
      </c>
      <c r="B6" s="76"/>
      <c r="C6" s="7" t="s">
        <v>21</v>
      </c>
      <c r="D6" s="5" t="s">
        <v>3</v>
      </c>
      <c r="E6" s="75">
        <f>E5</f>
        <v>15000000</v>
      </c>
      <c r="F6" s="74"/>
      <c r="G6" s="27"/>
      <c r="H6" s="5" t="s">
        <v>19</v>
      </c>
      <c r="I6" s="8">
        <f>I5</f>
        <v>15000000</v>
      </c>
      <c r="J6" s="51" t="s">
        <v>20</v>
      </c>
      <c r="K6" s="5"/>
      <c r="M6" s="56" t="s">
        <v>42</v>
      </c>
      <c r="N6" s="5"/>
      <c r="O6" s="53" t="s">
        <v>20</v>
      </c>
      <c r="P6" s="54" t="s">
        <v>58</v>
      </c>
      <c r="Q6" s="2"/>
      <c r="R6" s="2"/>
    </row>
    <row r="7" spans="1:19" ht="30" customHeight="1" x14ac:dyDescent="0.3">
      <c r="A7" s="76" t="s">
        <v>5</v>
      </c>
      <c r="B7" s="76"/>
      <c r="C7" s="7" t="s">
        <v>21</v>
      </c>
      <c r="D7" s="5" t="s">
        <v>3</v>
      </c>
      <c r="E7" s="73">
        <f>R5</f>
        <v>12000000</v>
      </c>
      <c r="F7" s="74"/>
      <c r="G7" s="27"/>
      <c r="H7" s="5" t="s">
        <v>19</v>
      </c>
      <c r="I7" s="8">
        <f>R4</f>
        <v>12000000</v>
      </c>
      <c r="J7" s="51" t="str">
        <f>IF(R4&gt;0,O6,P6)</f>
        <v>(VAT별도)</v>
      </c>
      <c r="K7" s="5"/>
      <c r="M7" s="65">
        <v>46195</v>
      </c>
      <c r="N7" s="5"/>
      <c r="O7" s="5"/>
      <c r="P7" s="5"/>
      <c r="Q7" s="2"/>
      <c r="R7" s="2"/>
    </row>
    <row r="8" spans="1:19" ht="30" customHeight="1" x14ac:dyDescent="0.3">
      <c r="A8" s="76" t="s">
        <v>6</v>
      </c>
      <c r="B8" s="76"/>
      <c r="C8" s="7" t="s">
        <v>21</v>
      </c>
      <c r="D8" s="5" t="s">
        <v>3</v>
      </c>
      <c r="E8" s="75">
        <f>S5</f>
        <v>3000000</v>
      </c>
      <c r="F8" s="75"/>
      <c r="G8" s="24"/>
      <c r="H8" s="5" t="s">
        <v>19</v>
      </c>
      <c r="I8" s="8">
        <f>S4</f>
        <v>3000000</v>
      </c>
      <c r="J8" s="51" t="s">
        <v>20</v>
      </c>
      <c r="K8" s="5"/>
    </row>
    <row r="9" spans="1:19" ht="30" customHeight="1" x14ac:dyDescent="0.3">
      <c r="A9" s="5"/>
      <c r="B9" s="5"/>
      <c r="C9" s="5"/>
      <c r="D9" s="5"/>
      <c r="E9" s="5"/>
      <c r="F9" s="23"/>
      <c r="G9" s="11"/>
      <c r="H9" s="9"/>
      <c r="I9" s="5"/>
      <c r="J9" s="10"/>
      <c r="K9" s="5"/>
    </row>
    <row r="10" spans="1:19" ht="30" customHeight="1" x14ac:dyDescent="0.3">
      <c r="A10" s="68" t="s">
        <v>46</v>
      </c>
      <c r="B10" s="68"/>
      <c r="C10" s="68"/>
      <c r="D10" s="68"/>
      <c r="E10" s="68"/>
      <c r="F10" s="68"/>
      <c r="G10" s="68"/>
      <c r="H10" s="68"/>
      <c r="I10" s="68"/>
      <c r="J10" s="68"/>
      <c r="K10" s="5"/>
    </row>
    <row r="11" spans="1:19" ht="30" customHeight="1" x14ac:dyDescent="0.3">
      <c r="A11" s="1"/>
      <c r="B11" s="1"/>
      <c r="C11" s="1"/>
      <c r="D11" s="1"/>
      <c r="E11" s="1"/>
      <c r="F11" s="1"/>
      <c r="G11" s="11"/>
      <c r="H11" s="1"/>
      <c r="I11" s="1"/>
      <c r="J11" s="1"/>
      <c r="K11" s="1"/>
    </row>
    <row r="12" spans="1:19" ht="30" customHeight="1" x14ac:dyDescent="0.3">
      <c r="A12" s="12"/>
      <c r="B12" s="12" t="s">
        <v>33</v>
      </c>
      <c r="C12" s="7" t="s">
        <v>21</v>
      </c>
      <c r="D12" s="2" t="s">
        <v>11</v>
      </c>
      <c r="E12" s="2"/>
      <c r="H12" s="5"/>
      <c r="I12" s="5"/>
      <c r="J12" s="5"/>
      <c r="K12" s="5"/>
    </row>
    <row r="13" spans="1:19" ht="30" customHeight="1" x14ac:dyDescent="0.3">
      <c r="A13" s="5"/>
      <c r="B13" s="12"/>
      <c r="C13" s="7"/>
      <c r="D13" s="2" t="s">
        <v>12</v>
      </c>
      <c r="E13" s="2"/>
      <c r="H13" s="5"/>
      <c r="I13" s="5"/>
      <c r="J13" s="5"/>
      <c r="K13" s="5"/>
    </row>
    <row r="14" spans="1:19" ht="30" customHeight="1" x14ac:dyDescent="0.3">
      <c r="A14" s="5"/>
      <c r="B14" s="5"/>
      <c r="C14" s="5"/>
      <c r="D14" s="2" t="s">
        <v>13</v>
      </c>
      <c r="E14" s="2"/>
      <c r="H14" s="5"/>
      <c r="I14" s="5"/>
      <c r="J14" s="5"/>
      <c r="K14" s="5"/>
    </row>
    <row r="15" spans="1:19" ht="30" customHeight="1" x14ac:dyDescent="0.3">
      <c r="A15" s="5"/>
      <c r="B15" s="5"/>
      <c r="C15" s="5"/>
      <c r="D15" s="3" t="s">
        <v>14</v>
      </c>
      <c r="E15" s="3"/>
      <c r="H15" s="5"/>
      <c r="I15" s="5"/>
      <c r="J15" s="5"/>
      <c r="K15" s="5"/>
    </row>
    <row r="16" spans="1:19" ht="30" customHeight="1" x14ac:dyDescent="0.3">
      <c r="A16" s="5"/>
      <c r="B16" s="5"/>
      <c r="C16" s="5"/>
      <c r="D16" s="59" t="s">
        <v>15</v>
      </c>
      <c r="E16" s="2"/>
      <c r="H16" s="5"/>
      <c r="I16" s="5"/>
      <c r="J16" s="5"/>
      <c r="K16" s="5"/>
    </row>
    <row r="17" spans="1:11" ht="30" customHeight="1" x14ac:dyDescent="0.3">
      <c r="A17" s="5"/>
      <c r="B17" s="5"/>
      <c r="C17" s="5"/>
      <c r="D17" s="59" t="s">
        <v>16</v>
      </c>
      <c r="E17" s="2"/>
      <c r="H17" s="5"/>
      <c r="I17" s="5"/>
      <c r="J17" s="5"/>
      <c r="K17" s="5"/>
    </row>
    <row r="18" spans="1:11" ht="30" customHeight="1" x14ac:dyDescent="0.3">
      <c r="A18" s="5"/>
      <c r="B18" s="5"/>
      <c r="C18" s="5"/>
      <c r="D18" s="2"/>
      <c r="E18" s="2"/>
      <c r="H18" s="5"/>
      <c r="I18" s="5"/>
      <c r="J18" s="5"/>
      <c r="K18" s="5"/>
    </row>
    <row r="19" spans="1:11" ht="30" customHeight="1" x14ac:dyDescent="0.3">
      <c r="A19" s="5"/>
      <c r="B19" s="5"/>
      <c r="C19" s="5"/>
      <c r="D19" s="5"/>
      <c r="E19" s="5"/>
      <c r="F19" s="5"/>
      <c r="G19" s="11"/>
      <c r="H19" s="5"/>
      <c r="I19" s="5"/>
      <c r="J19" s="5"/>
      <c r="K19" s="5"/>
    </row>
    <row r="20" spans="1:11" ht="30" customHeight="1" x14ac:dyDescent="0.3">
      <c r="A20" s="69">
        <f>M7</f>
        <v>46195</v>
      </c>
      <c r="B20" s="69"/>
      <c r="C20" s="69"/>
      <c r="D20" s="69"/>
      <c r="E20" s="69"/>
      <c r="F20" s="69"/>
      <c r="G20" s="69"/>
      <c r="H20" s="69"/>
      <c r="I20" s="69"/>
      <c r="J20" s="69"/>
      <c r="K20" s="17"/>
    </row>
    <row r="22" spans="1:11" ht="30" customHeight="1" x14ac:dyDescent="0.3">
      <c r="B22" s="72"/>
      <c r="C22" s="72"/>
      <c r="D22" s="72"/>
      <c r="E22" s="7"/>
    </row>
    <row r="23" spans="1:11" ht="30" customHeight="1" x14ac:dyDescent="0.3">
      <c r="B23" s="72" t="s">
        <v>22</v>
      </c>
      <c r="C23" s="72"/>
      <c r="D23" s="72"/>
      <c r="E23" s="18" t="s">
        <v>21</v>
      </c>
    </row>
    <row r="24" spans="1:11" ht="30" customHeight="1" x14ac:dyDescent="0.3">
      <c r="B24" s="72" t="s">
        <v>23</v>
      </c>
      <c r="C24" s="72"/>
      <c r="D24" s="72"/>
      <c r="E24" s="18" t="s">
        <v>21</v>
      </c>
    </row>
    <row r="25" spans="1:11" ht="30" customHeight="1" x14ac:dyDescent="0.3">
      <c r="B25" s="72" t="s">
        <v>17</v>
      </c>
      <c r="C25" s="72"/>
      <c r="D25" s="72"/>
      <c r="E25" s="18" t="s">
        <v>21</v>
      </c>
      <c r="H25" s="13" t="s">
        <v>24</v>
      </c>
    </row>
    <row r="26" spans="1:11" ht="30" customHeight="1" x14ac:dyDescent="0.3">
      <c r="A26" s="14"/>
      <c r="B26" s="14"/>
      <c r="C26" s="14"/>
      <c r="D26" s="14"/>
      <c r="E26" s="14"/>
      <c r="F26" s="14"/>
      <c r="G26" s="30"/>
    </row>
    <row r="27" spans="1:11" ht="30" customHeight="1" x14ac:dyDescent="0.3">
      <c r="A27" s="14" t="s">
        <v>18</v>
      </c>
    </row>
  </sheetData>
  <mergeCells count="19">
    <mergeCell ref="B25:D25"/>
    <mergeCell ref="B24:D24"/>
    <mergeCell ref="A3:B3"/>
    <mergeCell ref="A4:B4"/>
    <mergeCell ref="A5:B5"/>
    <mergeCell ref="A6:B6"/>
    <mergeCell ref="A7:B7"/>
    <mergeCell ref="A8:B8"/>
    <mergeCell ref="D3:J3"/>
    <mergeCell ref="E8:F8"/>
    <mergeCell ref="B22:D22"/>
    <mergeCell ref="A1:J1"/>
    <mergeCell ref="A10:J10"/>
    <mergeCell ref="A20:J20"/>
    <mergeCell ref="D4:J4"/>
    <mergeCell ref="B23:D23"/>
    <mergeCell ref="E7:F7"/>
    <mergeCell ref="E6:F6"/>
    <mergeCell ref="E5:F5"/>
  </mergeCells>
  <phoneticPr fontId="1" type="noConversion"/>
  <pageMargins left="0.7" right="0.7" top="0.75" bottom="0.75" header="0.3" footer="0.3"/>
  <pageSetup paperSize="9" scale="89" fitToHeight="0" orientation="portrait" r:id="rId1"/>
  <rowBreaks count="1" manualBreakCount="1">
    <brk id="27" max="16383" man="1"/>
  </rowBreaks>
  <colBreaks count="1" manualBreakCount="1">
    <brk id="1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view="pageBreakPreview" zoomScaleNormal="40" zoomScaleSheetLayoutView="100" workbookViewId="0">
      <selection sqref="A1:J1"/>
    </sheetView>
  </sheetViews>
  <sheetFormatPr defaultRowHeight="30" customHeight="1" x14ac:dyDescent="0.3"/>
  <cols>
    <col min="1" max="1" width="10.75" style="6" customWidth="1"/>
    <col min="2" max="2" width="2.25" style="6" customWidth="1"/>
    <col min="3" max="3" width="2.25" style="6" bestFit="1" customWidth="1"/>
    <col min="4" max="4" width="6" style="6" customWidth="1"/>
    <col min="5" max="5" width="2.25" style="6" bestFit="1" customWidth="1"/>
    <col min="6" max="6" width="22.625" style="6" customWidth="1"/>
    <col min="7" max="7" width="2.25" style="13" customWidth="1"/>
    <col min="8" max="8" width="6" style="6" bestFit="1" customWidth="1"/>
    <col min="9" max="9" width="20.625" style="6" customWidth="1"/>
    <col min="10" max="10" width="15.5" style="6" bestFit="1" customWidth="1"/>
    <col min="11" max="11" width="9" style="6" customWidth="1"/>
    <col min="12" max="16384" width="9" style="6"/>
  </cols>
  <sheetData>
    <row r="1" spans="1:11" ht="30" customHeight="1" x14ac:dyDescent="0.3">
      <c r="A1" s="67" t="s">
        <v>26</v>
      </c>
      <c r="B1" s="67"/>
      <c r="C1" s="67"/>
      <c r="D1" s="67"/>
      <c r="E1" s="67"/>
      <c r="F1" s="67"/>
      <c r="G1" s="67"/>
      <c r="H1" s="67"/>
      <c r="I1" s="67"/>
      <c r="J1" s="67"/>
      <c r="K1" s="29"/>
    </row>
    <row r="2" spans="1:11" ht="30" customHeight="1" x14ac:dyDescent="0.3">
      <c r="A2" s="5"/>
      <c r="B2" s="5"/>
      <c r="C2" s="5"/>
      <c r="D2" s="5"/>
      <c r="E2" s="5"/>
      <c r="F2" s="5"/>
      <c r="G2" s="11"/>
      <c r="H2" s="5"/>
      <c r="I2" s="5"/>
      <c r="J2" s="5"/>
      <c r="K2" s="5"/>
    </row>
    <row r="3" spans="1:11" ht="30" customHeight="1" x14ac:dyDescent="0.3">
      <c r="A3" s="76" t="s">
        <v>0</v>
      </c>
      <c r="B3" s="76"/>
      <c r="C3" s="7" t="s">
        <v>21</v>
      </c>
      <c r="D3" s="77" t="str">
        <f>청구서!D3</f>
        <v>천안처리구역개발해제지역외2개소관로정비사업기본및실시설계용역</v>
      </c>
      <c r="E3" s="78"/>
      <c r="F3" s="78"/>
      <c r="G3" s="78"/>
      <c r="H3" s="78"/>
      <c r="I3" s="78"/>
      <c r="J3" s="78"/>
      <c r="K3" s="28"/>
    </row>
    <row r="4" spans="1:11" ht="30" customHeight="1" x14ac:dyDescent="0.3">
      <c r="A4" s="76" t="s">
        <v>1</v>
      </c>
      <c r="B4" s="76"/>
      <c r="C4" s="7" t="s">
        <v>21</v>
      </c>
      <c r="D4" s="77" t="str">
        <f>청구서!D4</f>
        <v>1.4 토질분야</v>
      </c>
      <c r="E4" s="77"/>
      <c r="F4" s="77"/>
      <c r="G4" s="77"/>
      <c r="H4" s="77"/>
      <c r="I4" s="77"/>
      <c r="J4" s="77"/>
      <c r="K4" s="5"/>
    </row>
    <row r="5" spans="1:11" ht="30" customHeight="1" x14ac:dyDescent="0.3">
      <c r="A5" s="76" t="s">
        <v>2</v>
      </c>
      <c r="B5" s="76"/>
      <c r="C5" s="7" t="s">
        <v>21</v>
      </c>
      <c r="D5" s="5" t="s">
        <v>3</v>
      </c>
      <c r="E5" s="75">
        <f>청구서!E5</f>
        <v>15000000</v>
      </c>
      <c r="F5" s="74"/>
      <c r="G5" s="27"/>
      <c r="H5" s="5" t="s">
        <v>19</v>
      </c>
      <c r="I5" s="8">
        <f>청구서!I5</f>
        <v>15000000</v>
      </c>
      <c r="J5" s="51" t="s">
        <v>20</v>
      </c>
      <c r="K5" s="5"/>
    </row>
    <row r="6" spans="1:11" ht="30" customHeight="1" x14ac:dyDescent="0.3">
      <c r="A6" s="76" t="s">
        <v>4</v>
      </c>
      <c r="B6" s="76"/>
      <c r="C6" s="7" t="s">
        <v>21</v>
      </c>
      <c r="D6" s="5" t="s">
        <v>3</v>
      </c>
      <c r="E6" s="75">
        <f>청구서!E6</f>
        <v>15000000</v>
      </c>
      <c r="F6" s="74"/>
      <c r="G6" s="27"/>
      <c r="H6" s="5" t="s">
        <v>19</v>
      </c>
      <c r="I6" s="8">
        <f>청구서!I6</f>
        <v>15000000</v>
      </c>
      <c r="J6" s="51" t="s">
        <v>20</v>
      </c>
      <c r="K6" s="5"/>
    </row>
    <row r="7" spans="1:11" ht="30" customHeight="1" x14ac:dyDescent="0.3">
      <c r="A7" s="76" t="s">
        <v>7</v>
      </c>
      <c r="B7" s="76"/>
      <c r="C7" s="7" t="s">
        <v>21</v>
      </c>
      <c r="D7" s="79">
        <f>청구서!O4</f>
        <v>44545</v>
      </c>
      <c r="E7" s="79"/>
      <c r="F7" s="79"/>
      <c r="G7" s="27"/>
      <c r="H7" s="5"/>
      <c r="I7" s="8"/>
      <c r="J7" s="13"/>
      <c r="K7" s="5"/>
    </row>
    <row r="8" spans="1:11" ht="30" customHeight="1" x14ac:dyDescent="0.3">
      <c r="A8" s="76" t="s">
        <v>8</v>
      </c>
      <c r="B8" s="76"/>
      <c r="C8" s="7" t="s">
        <v>21</v>
      </c>
      <c r="D8" s="79">
        <f>청구서!O4</f>
        <v>44545</v>
      </c>
      <c r="E8" s="79"/>
      <c r="F8" s="79"/>
      <c r="G8" s="24"/>
      <c r="H8" s="5"/>
      <c r="I8" s="8"/>
      <c r="J8" s="13"/>
      <c r="K8" s="5"/>
    </row>
    <row r="9" spans="1:11" ht="30" customHeight="1" x14ac:dyDescent="0.3">
      <c r="A9" s="76" t="s">
        <v>9</v>
      </c>
      <c r="B9" s="76"/>
      <c r="C9" s="7" t="s">
        <v>21</v>
      </c>
      <c r="D9" s="79">
        <f>청구서!M7</f>
        <v>46195</v>
      </c>
      <c r="E9" s="71"/>
      <c r="F9" s="71"/>
      <c r="G9" s="11"/>
      <c r="H9" s="9"/>
      <c r="I9" s="5"/>
      <c r="J9" s="10"/>
      <c r="K9" s="5"/>
    </row>
    <row r="10" spans="1:11" ht="30" customHeight="1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30" customHeight="1" x14ac:dyDescent="0.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ht="30" customHeight="1" x14ac:dyDescent="0.3">
      <c r="A12" s="71" t="s">
        <v>60</v>
      </c>
      <c r="B12" s="71"/>
      <c r="C12" s="71"/>
      <c r="D12" s="71"/>
      <c r="E12" s="71"/>
      <c r="F12" s="71"/>
      <c r="G12" s="71"/>
      <c r="H12" s="71"/>
      <c r="I12" s="71"/>
      <c r="J12" s="71"/>
      <c r="K12" s="5"/>
    </row>
    <row r="13" spans="1:11" ht="30" customHeight="1" x14ac:dyDescent="0.3">
      <c r="A13" s="80" t="s">
        <v>59</v>
      </c>
      <c r="B13" s="80"/>
      <c r="C13" s="80"/>
      <c r="D13" s="80"/>
      <c r="E13" s="80"/>
      <c r="F13" s="80"/>
      <c r="G13" s="80"/>
      <c r="H13" s="80"/>
      <c r="I13" s="80"/>
      <c r="J13" s="80"/>
      <c r="K13" s="5"/>
    </row>
    <row r="14" spans="1:11" ht="30" customHeight="1" x14ac:dyDescent="0.3">
      <c r="A14" s="5"/>
      <c r="B14" s="5"/>
      <c r="C14" s="5"/>
      <c r="D14" s="2"/>
      <c r="E14" s="2"/>
      <c r="H14" s="5"/>
      <c r="I14" s="5"/>
      <c r="J14" s="5"/>
      <c r="K14" s="5"/>
    </row>
    <row r="15" spans="1:11" ht="30" customHeight="1" x14ac:dyDescent="0.3">
      <c r="A15" s="5"/>
      <c r="B15" s="5"/>
      <c r="C15" s="5"/>
      <c r="D15" s="3"/>
      <c r="E15" s="3"/>
      <c r="H15" s="5"/>
      <c r="I15" s="5"/>
      <c r="J15" s="5"/>
      <c r="K15" s="5"/>
    </row>
    <row r="16" spans="1:11" ht="30" customHeight="1" x14ac:dyDescent="0.3">
      <c r="A16" s="5"/>
      <c r="B16" s="5"/>
      <c r="C16" s="5"/>
      <c r="D16" s="2"/>
      <c r="E16" s="2"/>
      <c r="H16" s="5"/>
      <c r="I16" s="5"/>
      <c r="J16" s="5"/>
      <c r="K16" s="5"/>
    </row>
    <row r="17" spans="1:11" ht="30" customHeight="1" x14ac:dyDescent="0.3">
      <c r="A17" s="5"/>
      <c r="B17" s="5"/>
      <c r="C17" s="5"/>
      <c r="D17" s="2"/>
      <c r="E17" s="2"/>
      <c r="H17" s="5"/>
      <c r="I17" s="5"/>
      <c r="J17" s="5"/>
      <c r="K17" s="5"/>
    </row>
    <row r="18" spans="1:11" ht="30" customHeight="1" x14ac:dyDescent="0.3">
      <c r="A18" s="5"/>
      <c r="B18" s="5"/>
      <c r="C18" s="5"/>
      <c r="D18" s="2"/>
      <c r="E18" s="2"/>
      <c r="H18" s="5"/>
      <c r="I18" s="5"/>
      <c r="J18" s="5"/>
      <c r="K18" s="5"/>
    </row>
    <row r="19" spans="1:11" ht="30" customHeight="1" x14ac:dyDescent="0.3">
      <c r="A19" s="5"/>
      <c r="B19" s="5"/>
      <c r="C19" s="5"/>
      <c r="D19" s="5"/>
      <c r="E19" s="5"/>
      <c r="F19" s="5"/>
      <c r="G19" s="11"/>
      <c r="H19" s="5"/>
      <c r="I19" s="5"/>
      <c r="J19" s="5"/>
      <c r="K19" s="5"/>
    </row>
    <row r="20" spans="1:11" ht="30" customHeight="1" x14ac:dyDescent="0.3">
      <c r="A20" s="69">
        <f>청구서!M7</f>
        <v>46195</v>
      </c>
      <c r="B20" s="69"/>
      <c r="C20" s="69"/>
      <c r="D20" s="69"/>
      <c r="E20" s="69"/>
      <c r="F20" s="69"/>
      <c r="G20" s="69"/>
      <c r="H20" s="69"/>
      <c r="I20" s="69"/>
      <c r="J20" s="69"/>
      <c r="K20" s="17"/>
    </row>
    <row r="22" spans="1:11" ht="30" customHeight="1" x14ac:dyDescent="0.3">
      <c r="B22" s="72"/>
      <c r="C22" s="72"/>
      <c r="D22" s="72"/>
      <c r="E22" s="7"/>
    </row>
    <row r="23" spans="1:11" ht="30" customHeight="1" x14ac:dyDescent="0.3">
      <c r="B23" s="72" t="s">
        <v>22</v>
      </c>
      <c r="C23" s="72"/>
      <c r="D23" s="72"/>
      <c r="E23" s="18" t="s">
        <v>21</v>
      </c>
    </row>
    <row r="24" spans="1:11" ht="30" customHeight="1" x14ac:dyDescent="0.3">
      <c r="B24" s="72" t="s">
        <v>23</v>
      </c>
      <c r="C24" s="72"/>
      <c r="D24" s="72"/>
      <c r="E24" s="18" t="s">
        <v>21</v>
      </c>
    </row>
    <row r="25" spans="1:11" ht="30" customHeight="1" x14ac:dyDescent="0.3">
      <c r="B25" s="72" t="s">
        <v>17</v>
      </c>
      <c r="C25" s="72"/>
      <c r="D25" s="72"/>
      <c r="E25" s="18" t="s">
        <v>21</v>
      </c>
      <c r="H25" s="13" t="s">
        <v>24</v>
      </c>
    </row>
    <row r="26" spans="1:11" ht="30" customHeight="1" x14ac:dyDescent="0.3">
      <c r="A26" s="14"/>
      <c r="B26" s="14"/>
      <c r="C26" s="14"/>
      <c r="D26" s="14"/>
      <c r="E26" s="14"/>
      <c r="F26" s="14"/>
      <c r="G26" s="30"/>
    </row>
    <row r="27" spans="1:11" ht="30" customHeight="1" x14ac:dyDescent="0.3">
      <c r="A27" s="14" t="s">
        <v>18</v>
      </c>
    </row>
  </sheetData>
  <mergeCells count="22">
    <mergeCell ref="B25:D25"/>
    <mergeCell ref="A1:J1"/>
    <mergeCell ref="A3:B3"/>
    <mergeCell ref="D3:J3"/>
    <mergeCell ref="A4:B4"/>
    <mergeCell ref="A5:B5"/>
    <mergeCell ref="E5:F5"/>
    <mergeCell ref="D4:J4"/>
    <mergeCell ref="A6:B6"/>
    <mergeCell ref="E6:F6"/>
    <mergeCell ref="A7:B7"/>
    <mergeCell ref="A8:B8"/>
    <mergeCell ref="D8:F8"/>
    <mergeCell ref="D7:F7"/>
    <mergeCell ref="A20:J20"/>
    <mergeCell ref="B22:D22"/>
    <mergeCell ref="B23:D23"/>
    <mergeCell ref="B24:D24"/>
    <mergeCell ref="A9:B9"/>
    <mergeCell ref="D9:F9"/>
    <mergeCell ref="A12:J12"/>
    <mergeCell ref="A13:J13"/>
  </mergeCells>
  <phoneticPr fontId="1" type="noConversion"/>
  <pageMargins left="0.7" right="0.7" top="0.75" bottom="0.75" header="0.3" footer="0.3"/>
  <pageSetup paperSize="9" scale="89" fitToHeight="0" orientation="portrait" r:id="rId1"/>
  <rowBreaks count="1" manualBreakCount="1">
    <brk id="27" max="16383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view="pageBreakPreview" zoomScaleNormal="40" zoomScaleSheetLayoutView="100" workbookViewId="0">
      <selection sqref="A1:J1"/>
    </sheetView>
  </sheetViews>
  <sheetFormatPr defaultRowHeight="30" customHeight="1" x14ac:dyDescent="0.3"/>
  <cols>
    <col min="1" max="1" width="10.75" style="6" customWidth="1"/>
    <col min="2" max="2" width="2.25" style="6" customWidth="1"/>
    <col min="3" max="3" width="2.25" style="6" bestFit="1" customWidth="1"/>
    <col min="4" max="4" width="6" style="6" customWidth="1"/>
    <col min="5" max="5" width="2.25" style="6" bestFit="1" customWidth="1"/>
    <col min="6" max="6" width="22.625" style="6" customWidth="1"/>
    <col min="7" max="7" width="2.25" style="13" customWidth="1"/>
    <col min="8" max="8" width="6" style="6" bestFit="1" customWidth="1"/>
    <col min="9" max="9" width="8.625" style="6" customWidth="1"/>
    <col min="10" max="10" width="27.625" style="6" customWidth="1"/>
    <col min="11" max="11" width="9" style="6" customWidth="1"/>
    <col min="12" max="16384" width="9" style="6"/>
  </cols>
  <sheetData>
    <row r="1" spans="1:11" ht="30" customHeight="1" x14ac:dyDescent="0.3">
      <c r="A1" s="67" t="s">
        <v>27</v>
      </c>
      <c r="B1" s="67"/>
      <c r="C1" s="67"/>
      <c r="D1" s="67"/>
      <c r="E1" s="67"/>
      <c r="F1" s="67"/>
      <c r="G1" s="67"/>
      <c r="H1" s="67"/>
      <c r="I1" s="67"/>
      <c r="J1" s="67"/>
      <c r="K1" s="29"/>
    </row>
    <row r="2" spans="1:11" ht="30" customHeight="1" x14ac:dyDescent="0.3">
      <c r="A2" s="5"/>
      <c r="B2" s="5"/>
      <c r="C2" s="5"/>
      <c r="D2" s="5"/>
      <c r="E2" s="5"/>
      <c r="F2" s="5"/>
      <c r="G2" s="11"/>
      <c r="H2" s="5"/>
      <c r="I2" s="5"/>
      <c r="J2" s="5"/>
      <c r="K2" s="5"/>
    </row>
    <row r="3" spans="1:11" ht="30" customHeight="1" x14ac:dyDescent="0.3">
      <c r="A3" s="76" t="s">
        <v>0</v>
      </c>
      <c r="B3" s="76"/>
      <c r="C3" s="7" t="s">
        <v>21</v>
      </c>
      <c r="D3" s="77" t="str">
        <f>청구서!D3</f>
        <v>천안처리구역개발해제지역외2개소관로정비사업기본및실시설계용역</v>
      </c>
      <c r="E3" s="78"/>
      <c r="F3" s="78"/>
      <c r="G3" s="78"/>
      <c r="H3" s="78"/>
      <c r="I3" s="78"/>
      <c r="J3" s="78"/>
      <c r="K3" s="28"/>
    </row>
    <row r="4" spans="1:11" ht="30" customHeight="1" x14ac:dyDescent="0.3">
      <c r="A4" s="76" t="s">
        <v>1</v>
      </c>
      <c r="B4" s="76"/>
      <c r="C4" s="7" t="s">
        <v>21</v>
      </c>
      <c r="D4" s="77" t="str">
        <f>청구서!D4</f>
        <v>1.4 토질분야</v>
      </c>
      <c r="E4" s="77"/>
      <c r="F4" s="77"/>
      <c r="G4" s="77"/>
      <c r="H4" s="77"/>
      <c r="I4" s="77"/>
      <c r="J4" s="77"/>
      <c r="K4" s="5"/>
    </row>
    <row r="5" spans="1:11" ht="30" customHeight="1" x14ac:dyDescent="0.3">
      <c r="A5" s="76"/>
      <c r="B5" s="76"/>
      <c r="C5" s="7"/>
      <c r="D5" s="5"/>
      <c r="E5" s="91"/>
      <c r="F5" s="92"/>
      <c r="G5" s="27"/>
      <c r="H5" s="5"/>
      <c r="I5" s="8"/>
      <c r="J5" s="13"/>
      <c r="K5" s="5"/>
    </row>
    <row r="6" spans="1:11" ht="30" customHeight="1" x14ac:dyDescent="0.3">
      <c r="A6" s="83" t="s">
        <v>47</v>
      </c>
      <c r="B6" s="83"/>
      <c r="C6" s="83"/>
      <c r="D6" s="83"/>
      <c r="E6" s="83"/>
      <c r="F6" s="83"/>
      <c r="G6" s="82" t="s">
        <v>48</v>
      </c>
      <c r="H6" s="82"/>
      <c r="I6" s="15" t="s">
        <v>49</v>
      </c>
      <c r="J6" s="16" t="s">
        <v>50</v>
      </c>
      <c r="K6" s="5"/>
    </row>
    <row r="7" spans="1:11" ht="30" customHeight="1" x14ac:dyDescent="0.3">
      <c r="A7" s="86"/>
      <c r="B7" s="87"/>
      <c r="C7" s="31"/>
      <c r="D7" s="88"/>
      <c r="E7" s="88"/>
      <c r="F7" s="89"/>
      <c r="G7" s="40"/>
      <c r="H7" s="33"/>
      <c r="I7" s="43"/>
      <c r="J7" s="47"/>
      <c r="K7" s="5"/>
    </row>
    <row r="8" spans="1:11" ht="30" customHeight="1" x14ac:dyDescent="0.3">
      <c r="A8" s="84"/>
      <c r="B8" s="76"/>
      <c r="C8" s="7"/>
      <c r="D8" s="71"/>
      <c r="E8" s="71"/>
      <c r="F8" s="90"/>
      <c r="G8" s="41"/>
      <c r="H8" s="33"/>
      <c r="I8" s="43"/>
      <c r="J8" s="47"/>
      <c r="K8" s="5"/>
    </row>
    <row r="9" spans="1:11" ht="30" customHeight="1" x14ac:dyDescent="0.3">
      <c r="A9" s="84"/>
      <c r="B9" s="76"/>
      <c r="C9" s="7"/>
      <c r="D9" s="79"/>
      <c r="E9" s="79"/>
      <c r="F9" s="85"/>
      <c r="G9" s="34"/>
      <c r="H9" s="42"/>
      <c r="I9" s="44"/>
      <c r="J9" s="48"/>
      <c r="K9" s="5"/>
    </row>
    <row r="10" spans="1:11" ht="30" customHeight="1" x14ac:dyDescent="0.3">
      <c r="A10" s="32"/>
      <c r="B10" s="5"/>
      <c r="C10" s="5"/>
      <c r="D10" s="5"/>
      <c r="E10" s="5"/>
      <c r="F10" s="33"/>
      <c r="G10" s="32"/>
      <c r="H10" s="33"/>
      <c r="I10" s="44"/>
      <c r="J10" s="44"/>
      <c r="K10" s="5"/>
    </row>
    <row r="11" spans="1:11" ht="30" customHeight="1" x14ac:dyDescent="0.3">
      <c r="A11" s="34"/>
      <c r="B11" s="11"/>
      <c r="C11" s="11"/>
      <c r="D11" s="11"/>
      <c r="E11" s="11"/>
      <c r="F11" s="35"/>
      <c r="G11" s="34"/>
      <c r="H11" s="35"/>
      <c r="I11" s="45"/>
      <c r="J11" s="45"/>
      <c r="K11" s="11"/>
    </row>
    <row r="12" spans="1:11" ht="30" customHeight="1" x14ac:dyDescent="0.3">
      <c r="A12" s="32"/>
      <c r="B12" s="5"/>
      <c r="C12" s="5"/>
      <c r="D12" s="5"/>
      <c r="E12" s="5"/>
      <c r="F12" s="33"/>
      <c r="G12" s="32"/>
      <c r="H12" s="33"/>
      <c r="I12" s="44"/>
      <c r="J12" s="44"/>
      <c r="K12" s="5"/>
    </row>
    <row r="13" spans="1:11" ht="30" customHeight="1" x14ac:dyDescent="0.3">
      <c r="A13" s="32"/>
      <c r="B13" s="5"/>
      <c r="C13" s="5"/>
      <c r="D13" s="5"/>
      <c r="E13" s="5"/>
      <c r="F13" s="33"/>
      <c r="G13" s="32"/>
      <c r="H13" s="33"/>
      <c r="I13" s="44"/>
      <c r="J13" s="44"/>
      <c r="K13" s="5"/>
    </row>
    <row r="14" spans="1:11" ht="30" customHeight="1" x14ac:dyDescent="0.3">
      <c r="A14" s="32"/>
      <c r="B14" s="5"/>
      <c r="C14" s="5"/>
      <c r="D14" s="2"/>
      <c r="E14" s="2"/>
      <c r="F14" s="39"/>
      <c r="G14" s="40"/>
      <c r="H14" s="33"/>
      <c r="I14" s="44"/>
      <c r="J14" s="44"/>
      <c r="K14" s="5"/>
    </row>
    <row r="15" spans="1:11" ht="30" customHeight="1" x14ac:dyDescent="0.3">
      <c r="A15" s="32"/>
      <c r="B15" s="5"/>
      <c r="C15" s="5"/>
      <c r="D15" s="3"/>
      <c r="E15" s="3"/>
      <c r="F15" s="39"/>
      <c r="G15" s="40"/>
      <c r="H15" s="33"/>
      <c r="I15" s="44"/>
      <c r="J15" s="44"/>
      <c r="K15" s="5"/>
    </row>
    <row r="16" spans="1:11" ht="30" customHeight="1" x14ac:dyDescent="0.3">
      <c r="A16" s="32"/>
      <c r="B16" s="5"/>
      <c r="C16" s="5"/>
      <c r="D16" s="2"/>
      <c r="E16" s="2"/>
      <c r="F16" s="39"/>
      <c r="G16" s="40"/>
      <c r="H16" s="33"/>
      <c r="I16" s="44"/>
      <c r="J16" s="44"/>
      <c r="K16" s="5"/>
    </row>
    <row r="17" spans="1:11" ht="30" customHeight="1" x14ac:dyDescent="0.3">
      <c r="A17" s="32"/>
      <c r="B17" s="5"/>
      <c r="C17" s="5"/>
      <c r="D17" s="2"/>
      <c r="E17" s="2"/>
      <c r="F17" s="39"/>
      <c r="G17" s="40"/>
      <c r="H17" s="33"/>
      <c r="I17" s="44"/>
      <c r="J17" s="44"/>
      <c r="K17" s="5"/>
    </row>
    <row r="18" spans="1:11" ht="30" customHeight="1" x14ac:dyDescent="0.3">
      <c r="A18" s="32"/>
      <c r="B18" s="5"/>
      <c r="C18" s="5"/>
      <c r="D18" s="2"/>
      <c r="E18" s="2"/>
      <c r="F18" s="39"/>
      <c r="G18" s="40"/>
      <c r="H18" s="33"/>
      <c r="I18" s="44"/>
      <c r="J18" s="44"/>
      <c r="K18" s="5"/>
    </row>
    <row r="19" spans="1:11" ht="30" customHeight="1" x14ac:dyDescent="0.3">
      <c r="A19" s="32"/>
      <c r="B19" s="5"/>
      <c r="C19" s="5"/>
      <c r="D19" s="5"/>
      <c r="E19" s="5"/>
      <c r="F19" s="33"/>
      <c r="G19" s="34"/>
      <c r="H19" s="33"/>
      <c r="I19" s="44"/>
      <c r="J19" s="44"/>
      <c r="K19" s="5"/>
    </row>
    <row r="20" spans="1:11" ht="30" customHeight="1" x14ac:dyDescent="0.3">
      <c r="A20" s="36"/>
      <c r="B20" s="37"/>
      <c r="C20" s="37"/>
      <c r="D20" s="37"/>
      <c r="E20" s="37"/>
      <c r="F20" s="38"/>
      <c r="G20" s="36"/>
      <c r="H20" s="38"/>
      <c r="I20" s="46"/>
      <c r="J20" s="46"/>
      <c r="K20" s="17"/>
    </row>
    <row r="22" spans="1:11" ht="30" customHeight="1" x14ac:dyDescent="0.3">
      <c r="E22" s="7"/>
    </row>
    <row r="23" spans="1:11" ht="30" customHeight="1" x14ac:dyDescent="0.3">
      <c r="A23" s="81" t="s">
        <v>28</v>
      </c>
      <c r="B23" s="81"/>
      <c r="C23" s="81"/>
      <c r="D23" s="81"/>
      <c r="E23" s="18" t="s">
        <v>21</v>
      </c>
    </row>
    <row r="24" spans="1:11" ht="30" customHeight="1" x14ac:dyDescent="0.3">
      <c r="D24" s="20" t="s">
        <v>62</v>
      </c>
      <c r="E24" s="18" t="s">
        <v>21</v>
      </c>
      <c r="H24" s="13"/>
    </row>
    <row r="25" spans="1:11" ht="30" customHeight="1" x14ac:dyDescent="0.3">
      <c r="D25" s="20" t="s">
        <v>61</v>
      </c>
      <c r="E25" s="18" t="s">
        <v>21</v>
      </c>
      <c r="H25" s="13" t="s">
        <v>24</v>
      </c>
    </row>
    <row r="26" spans="1:11" ht="30" customHeight="1" x14ac:dyDescent="0.3">
      <c r="A26" s="14"/>
      <c r="B26" s="14"/>
      <c r="C26" s="14"/>
      <c r="D26" s="14"/>
      <c r="E26" s="14"/>
      <c r="F26" s="14"/>
      <c r="G26" s="30"/>
    </row>
    <row r="27" spans="1:11" ht="30" customHeight="1" x14ac:dyDescent="0.3">
      <c r="A27" s="14"/>
    </row>
  </sheetData>
  <mergeCells count="16">
    <mergeCell ref="A1:J1"/>
    <mergeCell ref="A3:B3"/>
    <mergeCell ref="D3:J3"/>
    <mergeCell ref="A4:B4"/>
    <mergeCell ref="A5:B5"/>
    <mergeCell ref="E5:F5"/>
    <mergeCell ref="D4:J4"/>
    <mergeCell ref="A23:D23"/>
    <mergeCell ref="G6:H6"/>
    <mergeCell ref="A6:F6"/>
    <mergeCell ref="A9:B9"/>
    <mergeCell ref="D9:F9"/>
    <mergeCell ref="A7:B7"/>
    <mergeCell ref="D7:F7"/>
    <mergeCell ref="A8:B8"/>
    <mergeCell ref="D8:F8"/>
  </mergeCells>
  <phoneticPr fontId="1" type="noConversion"/>
  <pageMargins left="0.7" right="0.7" top="0.75" bottom="0.75" header="0.3" footer="0.3"/>
  <pageSetup paperSize="9" scale="88" fitToHeight="0" orientation="portrait" r:id="rId1"/>
  <rowBreaks count="1" manualBreakCount="1">
    <brk id="27" max="16383" man="1"/>
  </rowBreaks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view="pageBreakPreview" zoomScaleNormal="40" zoomScaleSheetLayoutView="100" workbookViewId="0">
      <selection activeCell="E6" sqref="E6:F6"/>
    </sheetView>
  </sheetViews>
  <sheetFormatPr defaultRowHeight="30" customHeight="1" x14ac:dyDescent="0.3"/>
  <cols>
    <col min="1" max="1" width="10.75" style="6" customWidth="1"/>
    <col min="2" max="2" width="2.25" style="6" customWidth="1"/>
    <col min="3" max="3" width="2.25" style="6" bestFit="1" customWidth="1"/>
    <col min="4" max="4" width="6" style="6" customWidth="1"/>
    <col min="5" max="5" width="2.25" style="6" bestFit="1" customWidth="1"/>
    <col min="6" max="6" width="22.625" style="6" customWidth="1"/>
    <col min="7" max="7" width="2.25" style="13" customWidth="1"/>
    <col min="8" max="8" width="6" style="6" bestFit="1" customWidth="1"/>
    <col min="9" max="9" width="20.625" style="6" customWidth="1"/>
    <col min="10" max="10" width="15.5" style="6" bestFit="1" customWidth="1"/>
    <col min="11" max="11" width="9" style="6" customWidth="1"/>
    <col min="12" max="16384" width="9" style="6"/>
  </cols>
  <sheetData>
    <row r="1" spans="1:11" ht="30" customHeight="1" x14ac:dyDescent="0.3">
      <c r="A1" s="67" t="s">
        <v>29</v>
      </c>
      <c r="B1" s="67"/>
      <c r="C1" s="67"/>
      <c r="D1" s="67"/>
      <c r="E1" s="67"/>
      <c r="F1" s="67"/>
      <c r="G1" s="67"/>
      <c r="H1" s="67"/>
      <c r="I1" s="67"/>
      <c r="J1" s="67"/>
      <c r="K1" s="29"/>
    </row>
    <row r="2" spans="1:11" ht="30" customHeight="1" x14ac:dyDescent="0.3">
      <c r="A2" s="5"/>
      <c r="B2" s="5"/>
      <c r="C2" s="5"/>
      <c r="D2" s="5"/>
      <c r="E2" s="5"/>
      <c r="F2" s="5"/>
      <c r="G2" s="11"/>
      <c r="H2" s="5"/>
      <c r="I2" s="5"/>
      <c r="J2" s="5"/>
      <c r="K2" s="5"/>
    </row>
    <row r="3" spans="1:11" ht="30" customHeight="1" x14ac:dyDescent="0.3">
      <c r="A3" s="76" t="s">
        <v>0</v>
      </c>
      <c r="B3" s="76"/>
      <c r="C3" s="7" t="s">
        <v>21</v>
      </c>
      <c r="D3" s="77" t="str">
        <f>청구서!D3</f>
        <v>천안처리구역개발해제지역외2개소관로정비사업기본및실시설계용역</v>
      </c>
      <c r="E3" s="78"/>
      <c r="F3" s="78"/>
      <c r="G3" s="78"/>
      <c r="H3" s="78"/>
      <c r="I3" s="78"/>
      <c r="J3" s="78"/>
      <c r="K3" s="28"/>
    </row>
    <row r="4" spans="1:11" ht="30" customHeight="1" x14ac:dyDescent="0.3">
      <c r="A4" s="76" t="s">
        <v>1</v>
      </c>
      <c r="B4" s="76"/>
      <c r="C4" s="7" t="s">
        <v>21</v>
      </c>
      <c r="D4" s="77" t="str">
        <f>청구서!D4</f>
        <v>1.4 토질분야</v>
      </c>
      <c r="E4" s="77"/>
      <c r="F4" s="77"/>
      <c r="G4" s="77"/>
      <c r="H4" s="77"/>
      <c r="I4" s="77"/>
      <c r="J4" s="77"/>
      <c r="K4" s="5"/>
    </row>
    <row r="5" spans="1:11" ht="30" customHeight="1" x14ac:dyDescent="0.3">
      <c r="A5" s="76" t="s">
        <v>2</v>
      </c>
      <c r="B5" s="76"/>
      <c r="C5" s="7" t="s">
        <v>21</v>
      </c>
      <c r="D5" s="5" t="s">
        <v>3</v>
      </c>
      <c r="E5" s="75">
        <f>청구서!E5</f>
        <v>15000000</v>
      </c>
      <c r="F5" s="74"/>
      <c r="G5" s="27"/>
      <c r="H5" s="5" t="s">
        <v>19</v>
      </c>
      <c r="I5" s="8">
        <f>청구서!I5</f>
        <v>15000000</v>
      </c>
      <c r="J5" s="51" t="s">
        <v>20</v>
      </c>
      <c r="K5" s="5"/>
    </row>
    <row r="6" spans="1:11" ht="30" customHeight="1" x14ac:dyDescent="0.3">
      <c r="A6" s="76" t="s">
        <v>10</v>
      </c>
      <c r="B6" s="76"/>
      <c r="C6" s="7" t="s">
        <v>21</v>
      </c>
      <c r="D6" s="5"/>
      <c r="E6" s="105">
        <f>청구서!O4</f>
        <v>44545</v>
      </c>
      <c r="F6" s="106"/>
      <c r="G6" s="27" t="s">
        <v>30</v>
      </c>
      <c r="H6" s="93">
        <f>청구서!M7</f>
        <v>46195</v>
      </c>
      <c r="I6" s="93"/>
      <c r="J6" s="13"/>
      <c r="K6" s="5"/>
    </row>
    <row r="7" spans="1:11" ht="30" customHeight="1" x14ac:dyDescent="0.3">
      <c r="A7" s="76"/>
      <c r="B7" s="76"/>
      <c r="C7" s="7"/>
      <c r="D7" s="71"/>
      <c r="E7" s="71"/>
      <c r="F7" s="71"/>
      <c r="G7" s="27"/>
      <c r="H7" s="5"/>
      <c r="I7" s="8"/>
      <c r="J7" s="13"/>
      <c r="K7" s="5"/>
    </row>
    <row r="8" spans="1:11" ht="30" customHeight="1" x14ac:dyDescent="0.3">
      <c r="A8" s="94" t="s">
        <v>31</v>
      </c>
      <c r="B8" s="95"/>
      <c r="C8" s="95"/>
      <c r="D8" s="95"/>
      <c r="E8" s="95"/>
      <c r="F8" s="95"/>
      <c r="G8" s="95"/>
      <c r="H8" s="95"/>
      <c r="I8" s="95"/>
      <c r="J8" s="96"/>
      <c r="K8" s="5"/>
    </row>
    <row r="9" spans="1:11" ht="30" customHeight="1" x14ac:dyDescent="0.3">
      <c r="A9" s="97"/>
      <c r="B9" s="98"/>
      <c r="C9" s="98"/>
      <c r="D9" s="98"/>
      <c r="E9" s="98"/>
      <c r="F9" s="98"/>
      <c r="G9" s="98"/>
      <c r="H9" s="98"/>
      <c r="I9" s="98"/>
      <c r="J9" s="99"/>
      <c r="K9" s="5"/>
    </row>
    <row r="10" spans="1:11" ht="30" customHeight="1" x14ac:dyDescent="0.3">
      <c r="A10" s="97"/>
      <c r="B10" s="98"/>
      <c r="C10" s="98"/>
      <c r="D10" s="98"/>
      <c r="E10" s="98"/>
      <c r="F10" s="98"/>
      <c r="G10" s="98"/>
      <c r="H10" s="98"/>
      <c r="I10" s="98"/>
      <c r="J10" s="99"/>
      <c r="K10" s="5"/>
    </row>
    <row r="11" spans="1:11" ht="30" customHeight="1" x14ac:dyDescent="0.3">
      <c r="A11" s="97"/>
      <c r="B11" s="98"/>
      <c r="C11" s="98"/>
      <c r="D11" s="98"/>
      <c r="E11" s="98"/>
      <c r="F11" s="98"/>
      <c r="G11" s="98"/>
      <c r="H11" s="98"/>
      <c r="I11" s="98"/>
      <c r="J11" s="99"/>
      <c r="K11" s="11"/>
    </row>
    <row r="12" spans="1:11" ht="30" customHeight="1" x14ac:dyDescent="0.3">
      <c r="A12" s="97"/>
      <c r="B12" s="98"/>
      <c r="C12" s="98"/>
      <c r="D12" s="98"/>
      <c r="E12" s="98"/>
      <c r="F12" s="98"/>
      <c r="G12" s="98"/>
      <c r="H12" s="98"/>
      <c r="I12" s="98"/>
      <c r="J12" s="99"/>
      <c r="K12" s="5"/>
    </row>
    <row r="13" spans="1:11" ht="30" customHeight="1" x14ac:dyDescent="0.3">
      <c r="A13" s="97"/>
      <c r="B13" s="98"/>
      <c r="C13" s="98"/>
      <c r="D13" s="98"/>
      <c r="E13" s="98"/>
      <c r="F13" s="98"/>
      <c r="G13" s="98"/>
      <c r="H13" s="98"/>
      <c r="I13" s="98"/>
      <c r="J13" s="99"/>
      <c r="K13" s="5"/>
    </row>
    <row r="14" spans="1:11" ht="30" customHeight="1" x14ac:dyDescent="0.3">
      <c r="A14" s="97"/>
      <c r="B14" s="98"/>
      <c r="C14" s="98"/>
      <c r="D14" s="98"/>
      <c r="E14" s="98"/>
      <c r="F14" s="98"/>
      <c r="G14" s="98"/>
      <c r="H14" s="98"/>
      <c r="I14" s="98"/>
      <c r="J14" s="99"/>
      <c r="K14" s="5"/>
    </row>
    <row r="15" spans="1:11" ht="30" customHeight="1" x14ac:dyDescent="0.3">
      <c r="A15" s="97"/>
      <c r="B15" s="98"/>
      <c r="C15" s="98"/>
      <c r="D15" s="98"/>
      <c r="E15" s="98"/>
      <c r="F15" s="98"/>
      <c r="G15" s="98"/>
      <c r="H15" s="98"/>
      <c r="I15" s="98"/>
      <c r="J15" s="99"/>
      <c r="K15" s="5"/>
    </row>
    <row r="16" spans="1:11" ht="30" customHeight="1" x14ac:dyDescent="0.3">
      <c r="A16" s="97"/>
      <c r="B16" s="98"/>
      <c r="C16" s="98"/>
      <c r="D16" s="98"/>
      <c r="E16" s="98"/>
      <c r="F16" s="98"/>
      <c r="G16" s="98"/>
      <c r="H16" s="98"/>
      <c r="I16" s="98"/>
      <c r="J16" s="99"/>
      <c r="K16" s="5"/>
    </row>
    <row r="17" spans="1:11" ht="30" customHeight="1" x14ac:dyDescent="0.3">
      <c r="A17" s="97"/>
      <c r="B17" s="98"/>
      <c r="C17" s="98"/>
      <c r="D17" s="98"/>
      <c r="E17" s="98"/>
      <c r="F17" s="98"/>
      <c r="G17" s="98"/>
      <c r="H17" s="98"/>
      <c r="I17" s="98"/>
      <c r="J17" s="99"/>
      <c r="K17" s="5"/>
    </row>
    <row r="18" spans="1:11" ht="30" customHeight="1" x14ac:dyDescent="0.3">
      <c r="A18" s="97"/>
      <c r="B18" s="98"/>
      <c r="C18" s="98"/>
      <c r="D18" s="98"/>
      <c r="E18" s="98"/>
      <c r="F18" s="98"/>
      <c r="G18" s="98"/>
      <c r="H18" s="98"/>
      <c r="I18" s="98"/>
      <c r="J18" s="99"/>
      <c r="K18" s="5"/>
    </row>
    <row r="19" spans="1:11" ht="30" customHeight="1" x14ac:dyDescent="0.3">
      <c r="A19" s="100"/>
      <c r="B19" s="101"/>
      <c r="C19" s="101"/>
      <c r="D19" s="101"/>
      <c r="E19" s="101"/>
      <c r="F19" s="101"/>
      <c r="G19" s="101"/>
      <c r="H19" s="101"/>
      <c r="I19" s="101"/>
      <c r="J19" s="102"/>
      <c r="K19" s="5"/>
    </row>
    <row r="20" spans="1:11" ht="30" customHeight="1" x14ac:dyDescent="0.3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17"/>
    </row>
    <row r="22" spans="1:11" ht="30" customHeight="1" x14ac:dyDescent="0.3">
      <c r="B22" s="72"/>
      <c r="C22" s="72"/>
      <c r="D22" s="72"/>
      <c r="E22" s="7"/>
    </row>
    <row r="23" spans="1:11" ht="30" customHeight="1" x14ac:dyDescent="0.3">
      <c r="B23" s="72" t="s">
        <v>22</v>
      </c>
      <c r="C23" s="72"/>
      <c r="D23" s="72"/>
      <c r="E23" s="18" t="s">
        <v>21</v>
      </c>
    </row>
    <row r="24" spans="1:11" ht="30" customHeight="1" x14ac:dyDescent="0.3">
      <c r="B24" s="72" t="s">
        <v>23</v>
      </c>
      <c r="C24" s="72"/>
      <c r="D24" s="72"/>
      <c r="E24" s="18" t="s">
        <v>21</v>
      </c>
    </row>
    <row r="25" spans="1:11" ht="30" customHeight="1" x14ac:dyDescent="0.3">
      <c r="B25" s="72" t="s">
        <v>17</v>
      </c>
      <c r="C25" s="72"/>
      <c r="D25" s="72"/>
      <c r="E25" s="18" t="s">
        <v>21</v>
      </c>
      <c r="H25" s="13" t="s">
        <v>24</v>
      </c>
    </row>
    <row r="26" spans="1:11" ht="30" customHeight="1" x14ac:dyDescent="0.3">
      <c r="A26" s="14"/>
      <c r="B26" s="14"/>
      <c r="C26" s="14"/>
      <c r="D26" s="14"/>
      <c r="E26" s="14"/>
      <c r="F26" s="14"/>
      <c r="G26" s="30"/>
    </row>
    <row r="27" spans="1:11" ht="30" customHeight="1" x14ac:dyDescent="0.3">
      <c r="A27" s="14" t="s">
        <v>18</v>
      </c>
    </row>
  </sheetData>
  <mergeCells count="18">
    <mergeCell ref="B25:D25"/>
    <mergeCell ref="B23:D23"/>
    <mergeCell ref="B24:D24"/>
    <mergeCell ref="H6:I6"/>
    <mergeCell ref="A8:J19"/>
    <mergeCell ref="A20:J20"/>
    <mergeCell ref="B22:D22"/>
    <mergeCell ref="A6:B6"/>
    <mergeCell ref="E6:F6"/>
    <mergeCell ref="A7:B7"/>
    <mergeCell ref="D7:F7"/>
    <mergeCell ref="A1:J1"/>
    <mergeCell ref="A3:B3"/>
    <mergeCell ref="D3:J3"/>
    <mergeCell ref="A4:B4"/>
    <mergeCell ref="A5:B5"/>
    <mergeCell ref="E5:F5"/>
    <mergeCell ref="D4:J4"/>
  </mergeCells>
  <phoneticPr fontId="1" type="noConversion"/>
  <pageMargins left="0.7" right="0.7" top="0.75" bottom="0.75" header="0.3" footer="0.3"/>
  <pageSetup paperSize="9" scale="89" fitToHeight="0" orientation="portrait" r:id="rId1"/>
  <rowBreaks count="1" manualBreakCount="1">
    <brk id="27" max="16383" man="1"/>
  </rowBreaks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view="pageBreakPreview" topLeftCell="A4" zoomScaleNormal="40" zoomScaleSheetLayoutView="100" workbookViewId="0">
      <selection activeCell="A12" sqref="A12:J12"/>
    </sheetView>
  </sheetViews>
  <sheetFormatPr defaultRowHeight="30" customHeight="1" x14ac:dyDescent="0.3"/>
  <cols>
    <col min="1" max="1" width="10.75" style="6" customWidth="1"/>
    <col min="2" max="2" width="2.25" style="6" customWidth="1"/>
    <col min="3" max="3" width="2.25" style="6" bestFit="1" customWidth="1"/>
    <col min="4" max="4" width="6" style="6" customWidth="1"/>
    <col min="5" max="5" width="2.25" style="6" bestFit="1" customWidth="1"/>
    <col min="6" max="6" width="22.625" style="6" customWidth="1"/>
    <col min="7" max="7" width="2.25" style="13" customWidth="1"/>
    <col min="8" max="8" width="6" style="6" bestFit="1" customWidth="1"/>
    <col min="9" max="9" width="20.625" style="6" customWidth="1"/>
    <col min="10" max="10" width="15.5" style="6" bestFit="1" customWidth="1"/>
    <col min="11" max="11" width="9" style="6" customWidth="1"/>
    <col min="12" max="16384" width="9" style="6"/>
  </cols>
  <sheetData>
    <row r="1" spans="1:11" ht="30" customHeight="1" x14ac:dyDescent="0.3">
      <c r="A1" s="67" t="s">
        <v>32</v>
      </c>
      <c r="B1" s="67"/>
      <c r="C1" s="67"/>
      <c r="D1" s="67"/>
      <c r="E1" s="67"/>
      <c r="F1" s="67"/>
      <c r="G1" s="67"/>
      <c r="H1" s="67"/>
      <c r="I1" s="67"/>
      <c r="J1" s="67"/>
      <c r="K1" s="29"/>
    </row>
    <row r="2" spans="1:11" ht="30" customHeight="1" x14ac:dyDescent="0.3">
      <c r="A2" s="5"/>
      <c r="B2" s="5"/>
      <c r="C2" s="5"/>
      <c r="D2" s="5"/>
      <c r="E2" s="5"/>
      <c r="F2" s="5"/>
      <c r="G2" s="11"/>
      <c r="H2" s="5"/>
      <c r="I2" s="5"/>
      <c r="J2" s="5"/>
      <c r="K2" s="5"/>
    </row>
    <row r="3" spans="1:11" ht="30" customHeight="1" x14ac:dyDescent="0.3">
      <c r="A3" s="76" t="s">
        <v>0</v>
      </c>
      <c r="B3" s="76"/>
      <c r="C3" s="7" t="s">
        <v>21</v>
      </c>
      <c r="D3" s="77" t="str">
        <f>청구서!D3</f>
        <v>천안처리구역개발해제지역외2개소관로정비사업기본및실시설계용역</v>
      </c>
      <c r="E3" s="78"/>
      <c r="F3" s="78"/>
      <c r="G3" s="78"/>
      <c r="H3" s="78"/>
      <c r="I3" s="78"/>
      <c r="J3" s="78"/>
      <c r="K3" s="28"/>
    </row>
    <row r="4" spans="1:11" ht="30" customHeight="1" x14ac:dyDescent="0.3">
      <c r="A4" s="76" t="s">
        <v>1</v>
      </c>
      <c r="B4" s="76"/>
      <c r="C4" s="7" t="s">
        <v>21</v>
      </c>
      <c r="D4" s="77" t="str">
        <f>청구서!D4</f>
        <v>1.4 토질분야</v>
      </c>
      <c r="E4" s="77"/>
      <c r="F4" s="77"/>
      <c r="G4" s="77"/>
      <c r="H4" s="77"/>
      <c r="I4" s="77"/>
      <c r="J4" s="77"/>
      <c r="K4" s="5"/>
    </row>
    <row r="5" spans="1:11" ht="30" customHeight="1" x14ac:dyDescent="0.3">
      <c r="A5" s="76" t="s">
        <v>2</v>
      </c>
      <c r="B5" s="76"/>
      <c r="C5" s="7" t="s">
        <v>21</v>
      </c>
      <c r="D5" s="5" t="s">
        <v>3</v>
      </c>
      <c r="E5" s="75">
        <f>청구서!E5</f>
        <v>15000000</v>
      </c>
      <c r="F5" s="74"/>
      <c r="G5" s="27"/>
      <c r="H5" s="5" t="s">
        <v>19</v>
      </c>
      <c r="I5" s="8">
        <f>청구서!I5</f>
        <v>15000000</v>
      </c>
      <c r="J5" s="51" t="s">
        <v>20</v>
      </c>
      <c r="K5" s="5"/>
    </row>
    <row r="6" spans="1:11" ht="30" customHeight="1" x14ac:dyDescent="0.3">
      <c r="A6" s="76" t="s">
        <v>10</v>
      </c>
      <c r="B6" s="76"/>
      <c r="C6" s="7" t="s">
        <v>21</v>
      </c>
      <c r="D6" s="5"/>
      <c r="E6" s="105">
        <f>청구서!O4</f>
        <v>44545</v>
      </c>
      <c r="F6" s="106"/>
      <c r="G6" s="27" t="s">
        <v>30</v>
      </c>
      <c r="H6" s="93">
        <f>청구서!M7</f>
        <v>46195</v>
      </c>
      <c r="I6" s="93"/>
      <c r="J6" s="13"/>
      <c r="K6" s="5"/>
    </row>
    <row r="7" spans="1:11" ht="30" customHeight="1" x14ac:dyDescent="0.3">
      <c r="A7" s="76"/>
      <c r="B7" s="76"/>
      <c r="C7" s="7"/>
      <c r="D7" s="71"/>
      <c r="E7" s="71"/>
      <c r="F7" s="71"/>
      <c r="G7" s="27"/>
      <c r="H7" s="5"/>
      <c r="I7" s="8"/>
      <c r="J7" s="13"/>
      <c r="K7" s="5"/>
    </row>
    <row r="8" spans="1:11" ht="30" customHeight="1" x14ac:dyDescent="0.3">
      <c r="A8" s="49"/>
      <c r="B8" s="49"/>
      <c r="C8" s="49"/>
      <c r="D8" s="49"/>
      <c r="E8" s="49"/>
      <c r="F8" s="49"/>
      <c r="G8" s="49"/>
      <c r="H8" s="49"/>
      <c r="I8" s="49"/>
      <c r="J8" s="49"/>
      <c r="K8" s="5"/>
    </row>
    <row r="9" spans="1:11" ht="30" customHeight="1" x14ac:dyDescent="0.3">
      <c r="A9" s="80" t="s">
        <v>51</v>
      </c>
      <c r="B9" s="80"/>
      <c r="C9" s="80"/>
      <c r="D9" s="80"/>
      <c r="E9" s="80"/>
      <c r="F9" s="80"/>
      <c r="G9" s="80"/>
      <c r="H9" s="80"/>
      <c r="I9" s="80"/>
      <c r="J9" s="80"/>
      <c r="K9" s="5"/>
    </row>
    <row r="10" spans="1:11" ht="30" customHeight="1" x14ac:dyDescent="0.3">
      <c r="A10" s="76" t="s">
        <v>52</v>
      </c>
      <c r="B10" s="76"/>
      <c r="C10" s="76"/>
      <c r="D10" s="76"/>
      <c r="E10" s="76"/>
      <c r="F10" s="76"/>
      <c r="G10" s="76"/>
      <c r="H10" s="76"/>
      <c r="I10" s="76"/>
      <c r="J10" s="76"/>
      <c r="K10" s="5"/>
    </row>
    <row r="11" spans="1:11" ht="30" customHeight="1" x14ac:dyDescent="0.3">
      <c r="A11" s="76" t="s">
        <v>54</v>
      </c>
      <c r="B11" s="76"/>
      <c r="C11" s="76"/>
      <c r="D11" s="76"/>
      <c r="E11" s="76"/>
      <c r="F11" s="76"/>
      <c r="G11" s="76"/>
      <c r="H11" s="76"/>
      <c r="I11" s="76"/>
      <c r="J11" s="76"/>
      <c r="K11" s="11"/>
    </row>
    <row r="12" spans="1:11" ht="30" customHeight="1" x14ac:dyDescent="0.3">
      <c r="A12" s="76" t="s">
        <v>53</v>
      </c>
      <c r="B12" s="76"/>
      <c r="C12" s="76"/>
      <c r="D12" s="76"/>
      <c r="E12" s="76"/>
      <c r="F12" s="76"/>
      <c r="G12" s="76"/>
      <c r="H12" s="76"/>
      <c r="I12" s="76"/>
      <c r="J12" s="76"/>
      <c r="K12" s="5"/>
    </row>
    <row r="13" spans="1:11" ht="30" customHeight="1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30" customHeight="1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ht="30" customHeight="1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ht="30" customHeight="1" x14ac:dyDescent="0.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1:11" ht="30" customHeight="1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ht="30" customHeight="1" x14ac:dyDescent="0.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1:11" ht="30" customHeight="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5"/>
    </row>
    <row r="20" spans="1:11" ht="30" customHeight="1" x14ac:dyDescent="0.3">
      <c r="A20" s="69">
        <f>청구서!A20</f>
        <v>46195</v>
      </c>
      <c r="B20" s="69"/>
      <c r="C20" s="69"/>
      <c r="D20" s="69"/>
      <c r="E20" s="69"/>
      <c r="F20" s="69"/>
      <c r="G20" s="69"/>
      <c r="H20" s="69"/>
      <c r="I20" s="69"/>
      <c r="J20" s="69"/>
      <c r="K20" s="17"/>
    </row>
    <row r="22" spans="1:11" ht="30" customHeight="1" x14ac:dyDescent="0.3">
      <c r="B22" s="72"/>
      <c r="C22" s="72"/>
      <c r="D22" s="72"/>
      <c r="E22" s="7"/>
    </row>
    <row r="23" spans="1:11" ht="30" customHeight="1" x14ac:dyDescent="0.3">
      <c r="B23" s="72" t="s">
        <v>22</v>
      </c>
      <c r="C23" s="72"/>
      <c r="D23" s="72"/>
      <c r="E23" s="18" t="s">
        <v>21</v>
      </c>
    </row>
    <row r="24" spans="1:11" ht="30" customHeight="1" x14ac:dyDescent="0.3">
      <c r="B24" s="72" t="s">
        <v>23</v>
      </c>
      <c r="C24" s="72"/>
      <c r="D24" s="72"/>
      <c r="E24" s="18" t="s">
        <v>21</v>
      </c>
    </row>
    <row r="25" spans="1:11" ht="30" customHeight="1" x14ac:dyDescent="0.3">
      <c r="B25" s="72" t="s">
        <v>17</v>
      </c>
      <c r="C25" s="72"/>
      <c r="D25" s="72"/>
      <c r="E25" s="18" t="s">
        <v>21</v>
      </c>
      <c r="H25" s="13" t="s">
        <v>24</v>
      </c>
    </row>
    <row r="26" spans="1:11" ht="30" customHeight="1" x14ac:dyDescent="0.3">
      <c r="A26" s="14"/>
      <c r="B26" s="14"/>
      <c r="C26" s="14"/>
      <c r="D26" s="14"/>
      <c r="E26" s="14"/>
      <c r="F26" s="14"/>
      <c r="G26" s="30"/>
    </row>
    <row r="27" spans="1:11" ht="30" customHeight="1" x14ac:dyDescent="0.3">
      <c r="A27" s="14" t="s">
        <v>18</v>
      </c>
    </row>
  </sheetData>
  <mergeCells count="21">
    <mergeCell ref="A5:B5"/>
    <mergeCell ref="E5:F5"/>
    <mergeCell ref="B25:D25"/>
    <mergeCell ref="A1:J1"/>
    <mergeCell ref="A3:B3"/>
    <mergeCell ref="D3:J3"/>
    <mergeCell ref="A4:B4"/>
    <mergeCell ref="D4:J4"/>
    <mergeCell ref="A6:B6"/>
    <mergeCell ref="E6:F6"/>
    <mergeCell ref="H6:I6"/>
    <mergeCell ref="A7:B7"/>
    <mergeCell ref="D7:F7"/>
    <mergeCell ref="A20:J20"/>
    <mergeCell ref="B22:D22"/>
    <mergeCell ref="B23:D23"/>
    <mergeCell ref="B24:D24"/>
    <mergeCell ref="A9:J9"/>
    <mergeCell ref="A10:J10"/>
    <mergeCell ref="A11:J11"/>
    <mergeCell ref="A12:J12"/>
  </mergeCells>
  <phoneticPr fontId="1" type="noConversion"/>
  <pageMargins left="0.7" right="0.7" top="0.75" bottom="0.75" header="0.3" footer="0.3"/>
  <pageSetup paperSize="9" scale="89" fitToHeight="0" orientation="portrait" r:id="rId1"/>
  <rowBreaks count="1" manualBreakCount="1">
    <brk id="27" max="16383" man="1"/>
  </rowBreaks>
  <colBreaks count="1" manualBreakCount="1">
    <brk id="1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view="pageBreakPreview" zoomScaleNormal="40" zoomScaleSheetLayoutView="100" workbookViewId="0">
      <selection activeCell="F13" sqref="F13"/>
    </sheetView>
  </sheetViews>
  <sheetFormatPr defaultRowHeight="30" customHeight="1" x14ac:dyDescent="0.3"/>
  <cols>
    <col min="1" max="1" width="10.75" style="6" customWidth="1"/>
    <col min="2" max="2" width="2.25" style="6" customWidth="1"/>
    <col min="3" max="3" width="2.25" style="6" bestFit="1" customWidth="1"/>
    <col min="4" max="4" width="6" style="6" customWidth="1"/>
    <col min="5" max="5" width="2.25" style="6" bestFit="1" customWidth="1"/>
    <col min="6" max="6" width="22.625" style="6" customWidth="1"/>
    <col min="7" max="7" width="2.25" style="13" customWidth="1"/>
    <col min="8" max="8" width="6" style="6" bestFit="1" customWidth="1"/>
    <col min="9" max="9" width="20.625" style="6" customWidth="1"/>
    <col min="10" max="10" width="15.5" style="6" bestFit="1" customWidth="1"/>
    <col min="11" max="11" width="9" style="6" customWidth="1"/>
    <col min="12" max="12" width="12.75" style="6" bestFit="1" customWidth="1"/>
    <col min="13" max="16384" width="9" style="6"/>
  </cols>
  <sheetData>
    <row r="1" spans="1:13" ht="30" customHeight="1" x14ac:dyDescent="0.3">
      <c r="A1" s="67" t="s">
        <v>34</v>
      </c>
      <c r="B1" s="67"/>
      <c r="C1" s="67"/>
      <c r="D1" s="67"/>
      <c r="E1" s="67"/>
      <c r="F1" s="67"/>
      <c r="G1" s="67"/>
      <c r="H1" s="67"/>
      <c r="I1" s="67"/>
      <c r="J1" s="67"/>
      <c r="K1" s="29"/>
    </row>
    <row r="2" spans="1:13" ht="30" customHeight="1" x14ac:dyDescent="0.3">
      <c r="A2" s="21"/>
      <c r="B2" s="21"/>
      <c r="C2" s="21"/>
      <c r="D2" s="21"/>
      <c r="E2" s="21"/>
      <c r="F2" s="21"/>
      <c r="G2" s="19"/>
      <c r="H2" s="21"/>
      <c r="I2" s="21"/>
      <c r="J2" s="21"/>
      <c r="K2" s="21"/>
    </row>
    <row r="3" spans="1:13" ht="30" customHeight="1" x14ac:dyDescent="0.3">
      <c r="A3" s="76" t="s">
        <v>0</v>
      </c>
      <c r="B3" s="76"/>
      <c r="C3" s="18" t="s">
        <v>21</v>
      </c>
      <c r="D3" s="77" t="str">
        <f>청구서!D3</f>
        <v>천안처리구역개발해제지역외2개소관로정비사업기본및실시설계용역</v>
      </c>
      <c r="E3" s="78"/>
      <c r="F3" s="78"/>
      <c r="G3" s="78"/>
      <c r="H3" s="78"/>
      <c r="I3" s="78"/>
      <c r="J3" s="78"/>
      <c r="K3" s="28"/>
    </row>
    <row r="4" spans="1:13" ht="30" customHeight="1" x14ac:dyDescent="0.3">
      <c r="A4" s="76" t="s">
        <v>1</v>
      </c>
      <c r="B4" s="76"/>
      <c r="C4" s="18" t="s">
        <v>21</v>
      </c>
      <c r="D4" s="77" t="str">
        <f>청구서!D4</f>
        <v>1.4 토질분야</v>
      </c>
      <c r="E4" s="77"/>
      <c r="F4" s="77"/>
      <c r="G4" s="77"/>
      <c r="H4" s="77"/>
      <c r="I4" s="77"/>
      <c r="J4" s="77"/>
      <c r="K4" s="21"/>
    </row>
    <row r="5" spans="1:13" ht="30" customHeight="1" x14ac:dyDescent="0.3">
      <c r="A5" s="76"/>
      <c r="B5" s="76"/>
      <c r="C5" s="18"/>
      <c r="D5" s="21"/>
      <c r="E5" s="91"/>
      <c r="F5" s="92"/>
      <c r="G5" s="27"/>
      <c r="H5" s="21"/>
      <c r="I5" s="8"/>
      <c r="J5" s="13"/>
      <c r="K5" s="21"/>
    </row>
    <row r="6" spans="1:13" ht="30" customHeight="1" x14ac:dyDescent="0.3">
      <c r="A6" s="68" t="s">
        <v>35</v>
      </c>
      <c r="B6" s="68"/>
      <c r="C6" s="68"/>
      <c r="D6" s="68"/>
      <c r="E6" s="68"/>
      <c r="F6" s="68"/>
      <c r="G6" s="68"/>
      <c r="H6" s="68"/>
      <c r="I6" s="68"/>
      <c r="J6" s="68"/>
      <c r="K6" s="21"/>
    </row>
    <row r="7" spans="1:13" ht="30" customHeight="1" x14ac:dyDescent="0.3">
      <c r="A7" s="76"/>
      <c r="B7" s="76"/>
      <c r="C7" s="18"/>
      <c r="D7" s="71"/>
      <c r="E7" s="71"/>
      <c r="F7" s="71"/>
      <c r="G7" s="27"/>
      <c r="H7" s="21"/>
      <c r="I7" s="8"/>
      <c r="J7" s="13"/>
      <c r="K7" s="21"/>
    </row>
    <row r="8" spans="1:13" ht="30" customHeight="1" x14ac:dyDescent="0.3">
      <c r="A8" s="76" t="s">
        <v>10</v>
      </c>
      <c r="B8" s="76"/>
      <c r="C8" s="18" t="s">
        <v>21</v>
      </c>
      <c r="D8" s="21" t="s">
        <v>37</v>
      </c>
      <c r="E8" s="18" t="s">
        <v>21</v>
      </c>
      <c r="F8" s="107">
        <f>청구서!O4</f>
        <v>44545</v>
      </c>
      <c r="G8" s="19" t="s">
        <v>30</v>
      </c>
      <c r="H8" s="93">
        <f>청구서!P4</f>
        <v>44917</v>
      </c>
      <c r="I8" s="93"/>
      <c r="J8" s="21"/>
      <c r="K8" s="21"/>
    </row>
    <row r="9" spans="1:13" ht="30" customHeight="1" x14ac:dyDescent="0.3">
      <c r="A9" s="21"/>
      <c r="B9" s="21"/>
      <c r="C9" s="18"/>
      <c r="D9" s="21" t="s">
        <v>38</v>
      </c>
      <c r="E9" s="18" t="s">
        <v>21</v>
      </c>
      <c r="F9" s="107">
        <f>F8</f>
        <v>44545</v>
      </c>
      <c r="G9" s="19" t="s">
        <v>30</v>
      </c>
      <c r="H9" s="93">
        <f>청구서!M7</f>
        <v>46195</v>
      </c>
      <c r="I9" s="103"/>
      <c r="J9" s="21"/>
      <c r="K9" s="21"/>
      <c r="L9" s="52">
        <f>H9-H8</f>
        <v>1278</v>
      </c>
      <c r="M9" s="4"/>
    </row>
    <row r="10" spans="1:13" ht="30" customHeight="1" x14ac:dyDescent="0.3">
      <c r="A10" s="76" t="s">
        <v>2</v>
      </c>
      <c r="B10" s="76"/>
      <c r="C10" s="18" t="s">
        <v>21</v>
      </c>
      <c r="D10" s="21" t="s">
        <v>37</v>
      </c>
      <c r="E10" s="18" t="s">
        <v>21</v>
      </c>
      <c r="F10" s="50">
        <f>청구서!I5</f>
        <v>15000000</v>
      </c>
      <c r="G10" s="22" t="s">
        <v>45</v>
      </c>
      <c r="H10" s="21"/>
      <c r="I10" s="21"/>
      <c r="J10" s="21"/>
      <c r="K10" s="21"/>
      <c r="L10" s="4" t="s">
        <v>40</v>
      </c>
      <c r="M10" s="4"/>
    </row>
    <row r="11" spans="1:13" ht="30" customHeight="1" x14ac:dyDescent="0.3">
      <c r="A11" s="21"/>
      <c r="B11" s="21"/>
      <c r="C11" s="18"/>
      <c r="D11" s="21" t="s">
        <v>38</v>
      </c>
      <c r="E11" s="18" t="s">
        <v>21</v>
      </c>
      <c r="F11" s="26" t="s">
        <v>39</v>
      </c>
      <c r="G11" s="21"/>
      <c r="H11" s="68"/>
      <c r="I11" s="68"/>
      <c r="J11" s="21"/>
      <c r="K11" s="19"/>
      <c r="L11" s="4" t="s">
        <v>41</v>
      </c>
    </row>
    <row r="12" spans="1:13" ht="30" customHeight="1" x14ac:dyDescent="0.3">
      <c r="A12" s="76" t="s">
        <v>36</v>
      </c>
      <c r="B12" s="76"/>
      <c r="C12" s="18" t="s">
        <v>21</v>
      </c>
      <c r="D12" s="71" t="str">
        <f>IF(L9&gt;0,L10,L11)</f>
        <v>계약기간 연장에 따른 변경.</v>
      </c>
      <c r="E12" s="71"/>
      <c r="F12" s="71"/>
      <c r="G12" s="71"/>
      <c r="H12" s="71"/>
      <c r="I12" s="71"/>
      <c r="J12" s="71"/>
      <c r="K12" s="21"/>
      <c r="L12" s="4"/>
    </row>
    <row r="13" spans="1:13" ht="30" customHeight="1" x14ac:dyDescent="0.3">
      <c r="A13" s="21" t="s">
        <v>56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4"/>
    </row>
    <row r="14" spans="1:13" ht="30" customHeight="1" x14ac:dyDescent="0.3">
      <c r="A14" s="21" t="s">
        <v>57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3" ht="30" customHeight="1" x14ac:dyDescent="0.3">
      <c r="A15" s="25" t="s">
        <v>55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3" ht="30" customHeight="1" x14ac:dyDescent="0.3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ht="30" customHeight="1" x14ac:dyDescent="0.3">
      <c r="A17" s="69">
        <f>IF(D12=L10,H8,H9)</f>
        <v>44917</v>
      </c>
      <c r="B17" s="69"/>
      <c r="C17" s="69"/>
      <c r="D17" s="69"/>
      <c r="E17" s="69"/>
      <c r="F17" s="69"/>
      <c r="G17" s="69"/>
      <c r="H17" s="69"/>
      <c r="I17" s="69"/>
      <c r="J17" s="69"/>
      <c r="K17" s="21"/>
    </row>
    <row r="18" spans="1:11" ht="30" customHeight="1" x14ac:dyDescent="0.3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ht="30" customHeight="1" x14ac:dyDescent="0.3">
      <c r="A19" s="58" t="s">
        <v>63</v>
      </c>
      <c r="B19" s="72" t="s">
        <v>22</v>
      </c>
      <c r="C19" s="72"/>
      <c r="D19" s="72"/>
      <c r="E19" s="19" t="s">
        <v>21</v>
      </c>
      <c r="F19" s="6" t="s">
        <v>65</v>
      </c>
      <c r="I19" s="17"/>
      <c r="J19" s="17"/>
      <c r="K19" s="21"/>
    </row>
    <row r="20" spans="1:11" ht="30" customHeight="1" x14ac:dyDescent="0.3">
      <c r="A20" s="17"/>
      <c r="B20" s="72" t="s">
        <v>23</v>
      </c>
      <c r="C20" s="72"/>
      <c r="D20" s="72"/>
      <c r="E20" s="19" t="s">
        <v>21</v>
      </c>
      <c r="F20" s="6" t="s">
        <v>66</v>
      </c>
      <c r="G20" s="30"/>
      <c r="I20" s="17"/>
      <c r="J20" s="17"/>
      <c r="K20" s="17"/>
    </row>
    <row r="21" spans="1:11" ht="30" customHeight="1" x14ac:dyDescent="0.3">
      <c r="B21" s="72" t="s">
        <v>17</v>
      </c>
      <c r="C21" s="72"/>
      <c r="D21" s="72"/>
      <c r="E21" s="19" t="s">
        <v>21</v>
      </c>
      <c r="F21" s="6" t="s">
        <v>67</v>
      </c>
      <c r="H21" s="13" t="s">
        <v>24</v>
      </c>
    </row>
    <row r="22" spans="1:11" ht="30" customHeight="1" x14ac:dyDescent="0.3">
      <c r="E22" s="19"/>
    </row>
    <row r="23" spans="1:11" ht="30" customHeight="1" x14ac:dyDescent="0.3">
      <c r="A23" s="57" t="s">
        <v>64</v>
      </c>
      <c r="B23" s="72" t="s">
        <v>22</v>
      </c>
      <c r="C23" s="72"/>
      <c r="D23" s="72"/>
      <c r="E23" s="19" t="s">
        <v>21</v>
      </c>
    </row>
    <row r="24" spans="1:11" ht="30" customHeight="1" x14ac:dyDescent="0.3">
      <c r="B24" s="72" t="s">
        <v>23</v>
      </c>
      <c r="C24" s="72"/>
      <c r="D24" s="72"/>
      <c r="E24" s="19" t="s">
        <v>21</v>
      </c>
      <c r="F24" s="14"/>
      <c r="G24" s="30"/>
    </row>
    <row r="25" spans="1:11" ht="30" customHeight="1" x14ac:dyDescent="0.3">
      <c r="B25" s="72" t="s">
        <v>17</v>
      </c>
      <c r="C25" s="72"/>
      <c r="D25" s="72"/>
      <c r="E25" s="19" t="s">
        <v>21</v>
      </c>
      <c r="H25" s="13" t="s">
        <v>24</v>
      </c>
    </row>
    <row r="26" spans="1:11" ht="30" customHeight="1" x14ac:dyDescent="0.3">
      <c r="A26" s="14"/>
      <c r="B26" s="72"/>
      <c r="C26" s="72"/>
      <c r="D26" s="72"/>
      <c r="E26" s="18"/>
      <c r="F26" s="14"/>
      <c r="G26" s="30"/>
    </row>
    <row r="27" spans="1:11" ht="30" customHeight="1" x14ac:dyDescent="0.3">
      <c r="A27" s="14"/>
      <c r="B27" s="72"/>
      <c r="C27" s="72"/>
      <c r="D27" s="72"/>
      <c r="E27" s="18"/>
      <c r="H27" s="13"/>
    </row>
  </sheetData>
  <mergeCells count="26">
    <mergeCell ref="B27:D27"/>
    <mergeCell ref="A12:B12"/>
    <mergeCell ref="B19:D19"/>
    <mergeCell ref="B20:D20"/>
    <mergeCell ref="D12:J12"/>
    <mergeCell ref="A17:J17"/>
    <mergeCell ref="B21:D21"/>
    <mergeCell ref="B23:D23"/>
    <mergeCell ref="B24:D24"/>
    <mergeCell ref="B25:D25"/>
    <mergeCell ref="B26:D26"/>
    <mergeCell ref="A6:J6"/>
    <mergeCell ref="A7:B7"/>
    <mergeCell ref="D7:F7"/>
    <mergeCell ref="A10:B10"/>
    <mergeCell ref="H11:I11"/>
    <mergeCell ref="A8:B8"/>
    <mergeCell ref="H8:I8"/>
    <mergeCell ref="H9:I9"/>
    <mergeCell ref="A5:B5"/>
    <mergeCell ref="E5:F5"/>
    <mergeCell ref="A1:J1"/>
    <mergeCell ref="A3:B3"/>
    <mergeCell ref="D3:J3"/>
    <mergeCell ref="A4:B4"/>
    <mergeCell ref="D4:J4"/>
  </mergeCells>
  <phoneticPr fontId="1" type="noConversion"/>
  <pageMargins left="0.7" right="0.7" top="0.75" bottom="0.75" header="0.3" footer="0.3"/>
  <pageSetup paperSize="9" scale="89" fitToHeight="0" orientation="portrait" r:id="rId1"/>
  <rowBreaks count="1" manualBreakCount="1">
    <brk id="27" max="16383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6</vt:i4>
      </vt:variant>
    </vt:vector>
  </HeadingPairs>
  <TitlesOfParts>
    <vt:vector size="12" baseType="lpstr">
      <vt:lpstr>청구서</vt:lpstr>
      <vt:lpstr>준공계</vt:lpstr>
      <vt:lpstr>성과품</vt:lpstr>
      <vt:lpstr>기술자</vt:lpstr>
      <vt:lpstr>각서</vt:lpstr>
      <vt:lpstr>변경</vt:lpstr>
      <vt:lpstr>각서!Print_Area</vt:lpstr>
      <vt:lpstr>기술자!Print_Area</vt:lpstr>
      <vt:lpstr>변경!Print_Area</vt:lpstr>
      <vt:lpstr>성과품!Print_Area</vt:lpstr>
      <vt:lpstr>준공계!Print_Area</vt:lpstr>
      <vt:lpstr>청구서!Print_Area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</dc:creator>
  <cp:lastModifiedBy>saman</cp:lastModifiedBy>
  <cp:lastPrinted>2026-06-22T07:17:45Z</cp:lastPrinted>
  <dcterms:created xsi:type="dcterms:W3CDTF">2025-09-03T07:49:57Z</dcterms:created>
  <dcterms:modified xsi:type="dcterms:W3CDTF">2026-07-15T06:16:31Z</dcterms:modified>
</cp:coreProperties>
</file>